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5200" windowHeight="11760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3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Q17" s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P18" s="1"/>
  <c r="Q18" s="1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Y17" l="1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P19"/>
  <c r="K19"/>
  <c r="AB17" l="1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R20"/>
  <c r="T18"/>
  <c r="U18" s="1"/>
  <c r="S18"/>
  <c r="Y19"/>
  <c r="R19"/>
  <c r="Y20" l="1"/>
  <c r="X20"/>
  <c r="AB20" s="1"/>
  <c r="AD20" s="1"/>
  <c r="AE20" s="1"/>
  <c r="T19"/>
  <c r="U19" s="1"/>
  <c r="S19"/>
  <c r="T20"/>
  <c r="U20" s="1"/>
  <c r="S20"/>
  <c r="AC19"/>
  <c r="AB19"/>
  <c r="AD19" s="1"/>
  <c r="AE19" s="1"/>
  <c r="K22"/>
  <c r="O21"/>
  <c r="M21" s="1"/>
  <c r="N21" s="1"/>
  <c r="W21"/>
  <c r="Z21" s="1"/>
  <c r="P22"/>
  <c r="Q21"/>
  <c r="AC20" l="1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C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B22"/>
  <c r="AD22" s="1"/>
  <c r="AE22" s="1"/>
  <c r="X23"/>
  <c r="AB23" s="1"/>
  <c r="AD23" s="1"/>
  <c r="AE23" s="1"/>
  <c r="W24"/>
  <c r="Z24" s="1"/>
  <c r="K25"/>
  <c r="O24"/>
  <c r="M24" s="1"/>
  <c r="N24" s="1"/>
  <c r="P25"/>
  <c r="R23"/>
  <c r="Q24"/>
  <c r="Y23"/>
  <c r="Y24" l="1"/>
  <c r="X24"/>
  <c r="AB24" s="1"/>
  <c r="AD24" s="1"/>
  <c r="AE24" s="1"/>
  <c r="R24"/>
  <c r="S24" s="1"/>
  <c r="AC23"/>
  <c r="T23"/>
  <c r="U23" s="1"/>
  <c r="S23"/>
  <c r="T24"/>
  <c r="U24" s="1"/>
  <c r="Q25"/>
  <c r="O25"/>
  <c r="M25" s="1"/>
  <c r="N25" s="1"/>
  <c r="W25"/>
  <c r="Z25" s="1"/>
  <c r="K26"/>
  <c r="P26"/>
  <c r="AC24" l="1"/>
  <c r="Y25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<sst xmlns="http://schemas.openxmlformats.org/spreadsheetml/2006/main" count="181" uniqueCount="94">
  <si>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</si>
  <si>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</si>
  <si>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</si>
  <si>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</si>
  <si>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</si>
  <si>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</si>
  <si>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</si>
  <si>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</si>
  <si>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</si>
  <si>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</si>
  <si>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</si>
  <si>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</si>
  <si>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</si>
  <si>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</si>
  <si>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</si>
  <si>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</si>
  <si>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</si>
  <si>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</si>
  <si>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</si>
  <si>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</si>
  <si>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</si>
  <si>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</si>
  <si>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</si>
  <si>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</si>
  <si>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</si>
  <si>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</si>
  <si>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</si>
  <si>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</si>
  <si>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</si>
  <si>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</si>
  <si>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</si>
  <si>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</si>
  <si>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</si>
  <si>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</si>
  <si>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</si>
  <si>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</si>
  <si>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</si>
  <si>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</si>
  <si>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</si>
  <si>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</si>
  <si>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</si>
  <si>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</si>
  <si>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</si>
  <si>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</si>
  <si>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</si>
  <si>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</si>
  <si>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</si>
  <si>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</si>
  <si>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</si>
  <si>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</si>
  <si>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</si>
  <si>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</si>
  <si>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</si>
  <si>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</si>
  <si>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</si>
  <si>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</si>
  <si>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</si>
  <si>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</si>
  <si>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</si>
  <si>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</si>
  <si>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</si>
  <si>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</si>
  <si>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</si>
  <si>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</si>
  <si>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</si>
  <si>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</si>
  <si>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</si>
  <si>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</si>
  <si>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</si>
  <si>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</si>
  <si>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</si>
  <si>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</si>
  <si>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</si>
  <si>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</si>
  <si>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</si>
  <si>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</si>
  <si>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</si>
  <si>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</si>
  <si>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</si>
  <si>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</si>
  <si>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</si>
  <si>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</si>
  <si>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</si>
  <si>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</si>
  <si>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</si>
  <si>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</si>
  <si>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</si>
  <si>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</si>
  <si>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</si>
  <si>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</si>
  <si>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</si>
  <si>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 xml:space="preserve">[EA][Qj] - Setka v1.41 - xxxjpy, xxxcad - вариант стартового сэта для оптимизации </t>
  </si>
  <si>
    <t>chfjpy</t>
  </si>
  <si>
    <t>15=459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</si>
</sst>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402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8" fillId="0" borderId="0" xfId="0" applyNumberFormat="1" applyFont="1" applyFill="1" applyProtection="1"/>
    <xf numFmtId="0" fontId="0" fillId="0" borderId="0" xfId="0" applyFill="1" applyProtection="1"/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1" fontId="79" fillId="14" borderId="22" xfId="1" applyNumberFormat="1" applyBorder="1" applyAlignment="1" applyProtection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14" fillId="0" borderId="15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>
      <alignment vertic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329E-2"/>
          <c:y val="6.7744292237442924E-2"/>
          <c:w val="0.85043217627815271"/>
          <c:h val="0.76670089526480556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21</c:v>
                </c:pt>
                <c:pt idx="2">
                  <c:v>42</c:v>
                </c:pt>
                <c:pt idx="3">
                  <c:v>63</c:v>
                </c:pt>
                <c:pt idx="4">
                  <c:v>86</c:v>
                </c:pt>
                <c:pt idx="5">
                  <c:v>111</c:v>
                </c:pt>
                <c:pt idx="6">
                  <c:v>138</c:v>
                </c:pt>
                <c:pt idx="7">
                  <c:v>168</c:v>
                </c:pt>
                <c:pt idx="8">
                  <c:v>201</c:v>
                </c:pt>
                <c:pt idx="9">
                  <c:v>237</c:v>
                </c:pt>
                <c:pt idx="10">
                  <c:v>276</c:v>
                </c:pt>
                <c:pt idx="11">
                  <c:v>318</c:v>
                </c:pt>
                <c:pt idx="12">
                  <c:v>363</c:v>
                </c:pt>
                <c:pt idx="13">
                  <c:v>411</c:v>
                </c:pt>
                <c:pt idx="14">
                  <c:v>459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1</c:v>
                </c:pt>
                <c:pt idx="1">
                  <c:v>11</c:v>
                </c:pt>
                <c:pt idx="2">
                  <c:v>22</c:v>
                </c:pt>
                <c:pt idx="3">
                  <c:v>26</c:v>
                </c:pt>
                <c:pt idx="4">
                  <c:v>31</c:v>
                </c:pt>
                <c:pt idx="5">
                  <c:v>35</c:v>
                </c:pt>
                <c:pt idx="6">
                  <c:v>38</c:v>
                </c:pt>
                <c:pt idx="7">
                  <c:v>40</c:v>
                </c:pt>
                <c:pt idx="8">
                  <c:v>41</c:v>
                </c:pt>
                <c:pt idx="9">
                  <c:v>42</c:v>
                </c:pt>
                <c:pt idx="10">
                  <c:v>41</c:v>
                </c:pt>
                <c:pt idx="11">
                  <c:v>40</c:v>
                </c:pt>
                <c:pt idx="12">
                  <c:v>39</c:v>
                </c:pt>
                <c:pt idx="13">
                  <c:v>38</c:v>
                </c:pt>
                <c:pt idx="14">
                  <c:v>36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5"/>
                <c:pt idx="0">
                  <c:v>17</c:v>
                </c:pt>
                <c:pt idx="1">
                  <c:v>27</c:v>
                </c:pt>
                <c:pt idx="2">
                  <c:v>38</c:v>
                </c:pt>
                <c:pt idx="3">
                  <c:v>42</c:v>
                </c:pt>
                <c:pt idx="4">
                  <c:v>47</c:v>
                </c:pt>
                <c:pt idx="5">
                  <c:v>51</c:v>
                </c:pt>
                <c:pt idx="6">
                  <c:v>54</c:v>
                </c:pt>
                <c:pt idx="7">
                  <c:v>56</c:v>
                </c:pt>
                <c:pt idx="8">
                  <c:v>56</c:v>
                </c:pt>
                <c:pt idx="9">
                  <c:v>56</c:v>
                </c:pt>
                <c:pt idx="10">
                  <c:v>54</c:v>
                </c:pt>
                <c:pt idx="11">
                  <c:v>52</c:v>
                </c:pt>
                <c:pt idx="12">
                  <c:v>50</c:v>
                </c:pt>
                <c:pt idx="13">
                  <c:v>48</c:v>
                </c:pt>
                <c:pt idx="14">
                  <c:v>45</c:v>
                </c:pt>
              </c:numCache>
            </c:numRef>
          </c:val>
        </c:ser>
        <c:marker val="1"/>
        <c:axId val="70953984"/>
        <c:axId val="70959872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1.38</c:v>
                </c:pt>
                <c:pt idx="1">
                  <c:v>2.6</c:v>
                </c:pt>
                <c:pt idx="2">
                  <c:v>3.98</c:v>
                </c:pt>
                <c:pt idx="3">
                  <c:v>6.74</c:v>
                </c:pt>
                <c:pt idx="4">
                  <c:v>10.72</c:v>
                </c:pt>
                <c:pt idx="5">
                  <c:v>17.3</c:v>
                </c:pt>
                <c:pt idx="6">
                  <c:v>28.02</c:v>
                </c:pt>
                <c:pt idx="7">
                  <c:v>48.08</c:v>
                </c:pt>
                <c:pt idx="8">
                  <c:v>79.86</c:v>
                </c:pt>
                <c:pt idx="9">
                  <c:v>139.24</c:v>
                </c:pt>
                <c:pt idx="10">
                  <c:v>255.47</c:v>
                </c:pt>
                <c:pt idx="11">
                  <c:v>491.28</c:v>
                </c:pt>
                <c:pt idx="12">
                  <c:v>984.58</c:v>
                </c:pt>
                <c:pt idx="13">
                  <c:v>2052.7199999999998</c:v>
                </c:pt>
                <c:pt idx="14">
                  <c:v>4429.26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5"/>
                <c:pt idx="0">
                  <c:v>34997.949999999997</c:v>
                </c:pt>
                <c:pt idx="1">
                  <c:v>34994.07</c:v>
                </c:pt>
                <c:pt idx="2">
                  <c:v>34988.33</c:v>
                </c:pt>
                <c:pt idx="3">
                  <c:v>34978.74</c:v>
                </c:pt>
                <c:pt idx="4">
                  <c:v>34962.559999999998</c:v>
                </c:pt>
                <c:pt idx="5">
                  <c:v>34934.879999999997</c:v>
                </c:pt>
                <c:pt idx="6">
                  <c:v>34887.86</c:v>
                </c:pt>
                <c:pt idx="7">
                  <c:v>34802.19</c:v>
                </c:pt>
                <c:pt idx="8">
                  <c:v>34641.19</c:v>
                </c:pt>
                <c:pt idx="9">
                  <c:v>34325.47</c:v>
                </c:pt>
                <c:pt idx="10">
                  <c:v>33675.47</c:v>
                </c:pt>
                <c:pt idx="11">
                  <c:v>32270.84</c:v>
                </c:pt>
                <c:pt idx="12">
                  <c:v>29092.83</c:v>
                </c:pt>
                <c:pt idx="13">
                  <c:v>21571.95</c:v>
                </c:pt>
                <c:pt idx="14">
                  <c:v>3645.63</c:v>
                </c:pt>
              </c:numCache>
            </c:numRef>
          </c:val>
        </c:ser>
        <c:marker val="1"/>
        <c:axId val="70961792"/>
        <c:axId val="74645888"/>
      </c:lineChart>
      <c:catAx>
        <c:axId val="7095398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0959872"/>
        <c:crosses val="autoZero"/>
        <c:auto val="1"/>
        <c:lblAlgn val="ctr"/>
        <c:lblOffset val="100"/>
      </c:catAx>
      <c:valAx>
        <c:axId val="70959872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0953984"/>
        <c:crosses val="autoZero"/>
        <c:crossBetween val="between"/>
      </c:valAx>
      <c:catAx>
        <c:axId val="70961792"/>
        <c:scaling>
          <c:orientation val="minMax"/>
        </c:scaling>
        <c:delete val="1"/>
        <c:axPos val="b"/>
        <c:tickLblPos val="none"/>
        <c:crossAx val="74645888"/>
        <c:crosses val="autoZero"/>
        <c:auto val="1"/>
        <c:lblAlgn val="ctr"/>
        <c:lblOffset val="100"/>
      </c:catAx>
      <c:valAx>
        <c:axId val="74645888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04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0961792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41">
        <v>0</v>
      </c>
      <c r="D1" s="125"/>
      <c r="E1" s="125"/>
      <c r="F1" s="125"/>
      <c r="G1" s="125"/>
      <c r="H1" s="125"/>
      <c r="I1" s="333"/>
      <c r="J1" s="328" t="str">
        <f>IF(K$1=0,"LastOrder",IF(K$1=1,"MinOrder","ОШИБКА"))</f>
        <v>LastOrder</v>
      </c>
      <c r="K1" s="341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12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12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12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12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12"/>
      <c r="C4" s="2"/>
      <c r="D4" s="35"/>
      <c r="E4" s="35"/>
      <c r="F4" s="35"/>
      <c r="G4" s="35"/>
      <c r="H4" s="35"/>
      <c r="I4" s="37"/>
      <c r="J4" s="312"/>
      <c r="K4" s="2"/>
      <c r="L4" s="38"/>
      <c r="M4" s="38"/>
      <c r="N4" s="38"/>
      <c r="O4" s="38"/>
      <c r="P4" s="38"/>
    </row>
    <row r="5" spans="1:16" ht="15">
      <c r="A5" s="40"/>
      <c r="B5" s="312"/>
      <c r="C5" s="3"/>
      <c r="D5" s="41"/>
      <c r="E5" s="41"/>
      <c r="F5" s="41"/>
      <c r="G5" s="41"/>
      <c r="H5" s="41"/>
      <c r="I5" s="43"/>
      <c r="J5" s="312"/>
      <c r="K5" s="8"/>
      <c r="L5" s="38"/>
      <c r="M5" s="38"/>
      <c r="N5" s="38"/>
      <c r="O5" s="38"/>
      <c r="P5" s="38"/>
    </row>
    <row r="6" spans="1:16" ht="15">
      <c r="A6" s="44" t="s">
        <v>2</v>
      </c>
      <c r="B6" s="312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12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3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3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9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9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5" t="s">
        <v>4</v>
      </c>
      <c r="B9" s="312" t="str">
        <f>IF(C$9&lt;0,"д.б. &gt;=0","")</f>
        <v/>
      </c>
      <c r="C9" s="7">
        <v>11</v>
      </c>
      <c r="D9" s="334"/>
      <c r="E9" s="334"/>
      <c r="F9" s="334"/>
      <c r="G9" s="334"/>
      <c r="H9" s="334"/>
      <c r="I9" s="335"/>
      <c r="J9" s="312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5" t="s">
        <v>5</v>
      </c>
      <c r="B10" s="313" t="str">
        <f>IF(AND(C$9=0,C$10&lt;&gt;0),"д.б. =0","")</f>
        <v/>
      </c>
      <c r="C10" s="5">
        <v>-0.05</v>
      </c>
      <c r="D10" s="334"/>
      <c r="E10" s="334"/>
      <c r="F10" s="334"/>
      <c r="G10" s="334"/>
      <c r="H10" s="334"/>
      <c r="I10" s="335"/>
      <c r="J10" s="313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5"/>
      <c r="B11" s="313"/>
      <c r="C11" s="5"/>
      <c r="D11" s="334"/>
      <c r="E11" s="334"/>
      <c r="F11" s="334"/>
      <c r="G11" s="334"/>
      <c r="H11" s="334"/>
      <c r="I11" s="335"/>
      <c r="J11" s="313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12" t="str">
        <f>IF(C$12&lt;0,"д.б. &gt;=0","")</f>
        <v/>
      </c>
      <c r="C12" s="291">
        <v>15</v>
      </c>
      <c r="D12" s="334"/>
      <c r="E12" s="334"/>
      <c r="F12" s="334"/>
      <c r="G12" s="334"/>
      <c r="H12" s="334"/>
      <c r="I12" s="335"/>
      <c r="J12" s="312" t="str">
        <f>IF(K$12&lt;0,"д.б. &gt;=0","")</f>
        <v/>
      </c>
      <c r="K12" s="314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12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12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6" t="s">
        <v>6</v>
      </c>
      <c r="B15" s="387">
        <v>3</v>
      </c>
      <c r="C15" s="388"/>
      <c r="D15" s="389"/>
      <c r="E15" s="337"/>
      <c r="F15" s="384">
        <v>2</v>
      </c>
      <c r="G15" s="384"/>
      <c r="H15" s="384"/>
      <c r="I15" s="338"/>
      <c r="J15" s="385">
        <v>3</v>
      </c>
      <c r="K15" s="385"/>
      <c r="L15" s="385"/>
      <c r="M15" s="337"/>
      <c r="N15" s="385">
        <v>2</v>
      </c>
      <c r="O15" s="385"/>
      <c r="P15" s="386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9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9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40"/>
      <c r="F17" s="79"/>
      <c r="G17" s="76"/>
      <c r="H17" s="77"/>
      <c r="I17" s="80"/>
      <c r="J17" s="81"/>
      <c r="K17" s="76"/>
      <c r="L17" s="77"/>
      <c r="M17" s="340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32">
        <v>0</v>
      </c>
      <c r="D1" s="125"/>
      <c r="E1" s="342"/>
      <c r="F1" s="328" t="str">
        <f>IF(G$1=0,"LastOrder",IF(G$1=1,"MinOrder","ОШИБКА"))</f>
        <v>LastOrder</v>
      </c>
      <c r="G1" s="332">
        <v>0</v>
      </c>
      <c r="H1" s="125"/>
      <c r="I1" s="333"/>
      <c r="J1" s="328" t="str">
        <f>IF(K$1=0,"LastOrder",IF(K$1=1,"MinOrder","ОШИБКА"))</f>
        <v>LastOrder</v>
      </c>
      <c r="K1" s="332">
        <v>0</v>
      </c>
      <c r="L1" s="125"/>
      <c r="M1" s="343"/>
      <c r="N1" s="328" t="str">
        <f>IF(O$1=0,"LastOrder",IF(O$1=1,"MinOrder","ОШИБКА"))</f>
        <v>MinOrder</v>
      </c>
      <c r="O1" s="332">
        <v>1</v>
      </c>
      <c r="P1" s="125"/>
    </row>
    <row r="2" spans="1:16" ht="15">
      <c r="A2" s="33" t="s">
        <v>0</v>
      </c>
      <c r="B2" s="313" t="str">
        <f>IF(C$2&lt;0,"д.б. &gt;0","")</f>
        <v/>
      </c>
      <c r="C2" s="1">
        <v>0.01</v>
      </c>
      <c r="D2" s="35"/>
      <c r="E2" s="36"/>
      <c r="F2" s="313" t="str">
        <f>IF(G$2&lt;0,"д.б. &gt;0","")</f>
        <v/>
      </c>
      <c r="G2" s="1">
        <v>0.02</v>
      </c>
      <c r="H2" s="35"/>
      <c r="I2" s="37"/>
      <c r="J2" s="313" t="str">
        <f>IF(K$2&lt;0,"д.б. &gt;0","")</f>
        <v/>
      </c>
      <c r="K2" s="1">
        <v>0.03</v>
      </c>
      <c r="L2" s="38"/>
      <c r="M2" s="39"/>
      <c r="N2" s="313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3" t="str">
        <f>IF(C$3&lt;0,"д.б. &gt;0","")</f>
        <v/>
      </c>
      <c r="C3" s="2">
        <v>1.4</v>
      </c>
      <c r="D3" s="35"/>
      <c r="E3" s="36"/>
      <c r="F3" s="313" t="str">
        <f>IF(G$3&lt;0,"д.б. &gt;0","")</f>
        <v/>
      </c>
      <c r="G3" s="2">
        <v>1.4</v>
      </c>
      <c r="H3" s="35"/>
      <c r="I3" s="37"/>
      <c r="J3" s="313" t="str">
        <f>IF(K$3&lt;0,"д.б. &gt;0","")</f>
        <v/>
      </c>
      <c r="K3" s="2">
        <v>1.4</v>
      </c>
      <c r="L3" s="38"/>
      <c r="M3" s="39"/>
      <c r="N3" s="313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3" t="str">
        <f>IF(C$4&lt;2,"д.б. &gt;1","")</f>
        <v/>
      </c>
      <c r="C4" s="29">
        <v>2</v>
      </c>
      <c r="D4" s="35"/>
      <c r="E4" s="36"/>
      <c r="F4" s="313" t="str">
        <f>IF(G$4&lt;2,"д.б. &gt;1","")</f>
        <v/>
      </c>
      <c r="G4" s="29">
        <v>3</v>
      </c>
      <c r="H4" s="35"/>
      <c r="I4" s="37"/>
      <c r="J4" s="313" t="str">
        <f>IF(K$4&lt;2,"д.б. &gt;1","")</f>
        <v/>
      </c>
      <c r="K4" s="29">
        <v>4</v>
      </c>
      <c r="L4" s="38"/>
      <c r="M4" s="39"/>
      <c r="N4" s="313" t="str">
        <f>IF(O$4&lt;2,"д.б. &gt;1","")</f>
        <v/>
      </c>
      <c r="O4" s="29">
        <v>2</v>
      </c>
      <c r="P4" s="38"/>
    </row>
    <row r="5" spans="1:16" ht="15">
      <c r="A5" s="40"/>
      <c r="B5" s="313"/>
      <c r="C5" s="3"/>
      <c r="D5" s="41"/>
      <c r="E5" s="42"/>
      <c r="F5" s="313"/>
      <c r="G5" s="8"/>
      <c r="H5" s="41"/>
      <c r="I5" s="43"/>
      <c r="J5" s="313"/>
      <c r="K5" s="8"/>
      <c r="L5" s="38"/>
      <c r="M5" s="39"/>
      <c r="N5" s="313"/>
      <c r="O5" s="89"/>
      <c r="P5" s="38"/>
    </row>
    <row r="6" spans="1:16" ht="16.5">
      <c r="A6" s="318" t="s">
        <v>2</v>
      </c>
      <c r="B6" s="313" t="str">
        <f>IF(C$6&lt;0,"д.б. &gt;=0","")</f>
        <v/>
      </c>
      <c r="C6" s="4">
        <v>6</v>
      </c>
      <c r="D6" s="46"/>
      <c r="E6" s="47"/>
      <c r="F6" s="313" t="str">
        <f>IF(G$6&lt;0,"д.б. &gt;=0","")</f>
        <v/>
      </c>
      <c r="G6" s="4">
        <v>6</v>
      </c>
      <c r="H6" s="46"/>
      <c r="I6" s="48"/>
      <c r="J6" s="313" t="str">
        <f>IF(K$6&lt;0,"д.б. &gt;=0","")</f>
        <v/>
      </c>
      <c r="K6" s="4">
        <v>6</v>
      </c>
      <c r="L6" s="38"/>
      <c r="M6" s="39"/>
      <c r="N6" s="313" t="str">
        <f>IF(O$6&lt;0,"д.б. &gt;=0","")</f>
        <v/>
      </c>
      <c r="O6" s="4">
        <v>4</v>
      </c>
      <c r="P6" s="38"/>
    </row>
    <row r="7" spans="1:16" ht="16.5">
      <c r="A7" s="318" t="s">
        <v>3</v>
      </c>
      <c r="B7" s="313" t="str">
        <f>IF(AND(C$6=0,C$7&lt;&gt;0),"д.б. =0","")</f>
        <v/>
      </c>
      <c r="C7" s="10">
        <v>0.01</v>
      </c>
      <c r="D7" s="49"/>
      <c r="E7" s="50"/>
      <c r="F7" s="313" t="str">
        <f>IF(AND(G$6=0,G$7&lt;&gt;0),"д.б. =0","")</f>
        <v/>
      </c>
      <c r="G7" s="10">
        <v>0.01</v>
      </c>
      <c r="H7" s="49"/>
      <c r="I7" s="51"/>
      <c r="J7" s="313" t="str">
        <f>IF(AND(K$6=0,K$7&lt;&gt;0),"д.б. =0","")</f>
        <v/>
      </c>
      <c r="K7" s="10">
        <v>0.01</v>
      </c>
      <c r="L7" s="52"/>
      <c r="M7" s="53"/>
      <c r="N7" s="313" t="str">
        <f>IF(AND(O$6=0,O$7&lt;&gt;0),"д.б. =0","")</f>
        <v/>
      </c>
      <c r="O7" s="10">
        <v>3</v>
      </c>
      <c r="P7" s="52"/>
    </row>
    <row r="8" spans="1:16" ht="16.5">
      <c r="A8" s="319"/>
      <c r="B8" s="316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6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6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7" t="s">
        <v>4</v>
      </c>
      <c r="B9" s="313" t="str">
        <f>IF(C$9&lt;0,"д.б. &gt;=0","")</f>
        <v/>
      </c>
      <c r="C9" s="30">
        <v>0</v>
      </c>
      <c r="D9" s="56" t="s">
        <v>11</v>
      </c>
      <c r="E9" s="57"/>
      <c r="F9" s="313" t="str">
        <f>IF(G$9&lt;0,"д.б. &gt;=0","")</f>
        <v/>
      </c>
      <c r="G9" s="30">
        <v>0</v>
      </c>
      <c r="H9" s="56"/>
      <c r="I9" s="58"/>
      <c r="J9" s="313" t="str">
        <f>IF(K$9&lt;0,"д.б. &gt;=0","")</f>
        <v/>
      </c>
      <c r="K9" s="31">
        <v>0</v>
      </c>
      <c r="L9" s="59"/>
      <c r="M9" s="60"/>
      <c r="N9" s="313" t="str">
        <f>IF(O$9&lt;0,"д.б. &gt;=0","")</f>
        <v/>
      </c>
      <c r="O9" s="31">
        <v>10</v>
      </c>
      <c r="P9" s="59"/>
    </row>
    <row r="10" spans="1:16" ht="16.5">
      <c r="A10" s="317" t="s">
        <v>5</v>
      </c>
      <c r="B10" s="313" t="str">
        <f>IF(AND(C$9=0,C$10&lt;&gt;0),"д.б. =0","")</f>
        <v/>
      </c>
      <c r="C10" s="32">
        <v>0</v>
      </c>
      <c r="D10" s="61"/>
      <c r="E10" s="62"/>
      <c r="F10" s="313" t="str">
        <f>IF(AND(G$9=0,G$10&lt;&gt;0),"д.б. =0","")</f>
        <v/>
      </c>
      <c r="G10" s="32">
        <v>0</v>
      </c>
      <c r="H10" s="56"/>
      <c r="I10" s="58"/>
      <c r="J10" s="313" t="str">
        <f>IF(AND(K$9=0,K$10&lt;&gt;0),"д.б. =0","")</f>
        <v/>
      </c>
      <c r="K10" s="32">
        <v>0</v>
      </c>
      <c r="L10" s="59"/>
      <c r="M10" s="60"/>
      <c r="N10" s="313" t="str">
        <f>IF(AND(O$9=0,O$10&lt;&gt;0),"д.б. =0","")</f>
        <v/>
      </c>
      <c r="O10" s="32">
        <v>5</v>
      </c>
      <c r="P10" s="59"/>
    </row>
    <row r="11" spans="1:16" ht="15">
      <c r="A11" s="54"/>
      <c r="B11" s="313"/>
      <c r="C11" s="32"/>
      <c r="D11" s="61"/>
      <c r="E11" s="62"/>
      <c r="F11" s="313"/>
      <c r="G11" s="32"/>
      <c r="H11" s="56"/>
      <c r="I11" s="58"/>
      <c r="J11" s="313"/>
      <c r="K11" s="32"/>
      <c r="L11" s="59"/>
      <c r="M11" s="60"/>
      <c r="N11" s="313"/>
      <c r="O11" s="32"/>
      <c r="P11" s="59"/>
    </row>
    <row r="12" spans="1:16" ht="15">
      <c r="A12" s="33" t="s">
        <v>84</v>
      </c>
      <c r="B12" s="313" t="str">
        <f>IF(C$12&lt;0,"д.б. &gt;=0","")</f>
        <v/>
      </c>
      <c r="C12" s="291">
        <v>12</v>
      </c>
      <c r="D12" s="292"/>
      <c r="E12" s="293"/>
      <c r="F12" s="313" t="str">
        <f>IF(G$12&lt;0,"д.б. &gt;=0","")</f>
        <v/>
      </c>
      <c r="G12" s="291">
        <v>15</v>
      </c>
      <c r="H12" s="292"/>
      <c r="I12" s="296"/>
      <c r="J12" s="313" t="str">
        <f>IF(K$12&lt;0,"д.б. &gt;=0","")</f>
        <v/>
      </c>
      <c r="K12" s="291">
        <v>0</v>
      </c>
      <c r="L12" s="297"/>
      <c r="M12" s="298"/>
      <c r="N12" s="313" t="str">
        <f>IF(O$12&lt;0,"д.б. &gt;=0","")</f>
        <v/>
      </c>
      <c r="O12" s="291">
        <v>14</v>
      </c>
      <c r="P12" s="290"/>
    </row>
    <row r="13" spans="1:16" ht="15">
      <c r="A13" s="44" t="s">
        <v>87</v>
      </c>
      <c r="B13" s="313" t="str">
        <f>IF(C$13&lt;0,"д.б. &gt;=0","")</f>
        <v/>
      </c>
      <c r="C13" s="4">
        <v>400</v>
      </c>
      <c r="D13" s="321"/>
      <c r="E13" s="322"/>
      <c r="F13" s="313" t="str">
        <f>IF(G$13&lt;0,"д.б. &gt;=0","")</f>
        <v/>
      </c>
      <c r="G13" s="4">
        <v>200</v>
      </c>
      <c r="H13" s="321"/>
      <c r="I13" s="323"/>
      <c r="J13" s="313" t="str">
        <f>IF(K$13&lt;0,"д.б. &gt;=0","")</f>
        <v/>
      </c>
      <c r="K13" s="4">
        <v>200</v>
      </c>
      <c r="L13" s="324"/>
      <c r="M13" s="325"/>
      <c r="N13" s="313" t="str">
        <f>IF(O$13&lt;0,"д.б. &gt;=0","")</f>
        <v/>
      </c>
      <c r="O13" s="4">
        <v>40</v>
      </c>
      <c r="P13" s="290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12" t="str">
        <f>IF(C$1&lt;2,"д.б. &gt;1","")</f>
        <v/>
      </c>
      <c r="C1" s="90">
        <v>16</v>
      </c>
      <c r="D1" s="91"/>
      <c r="E1" s="92"/>
      <c r="F1" s="312" t="str">
        <f>IF(G$1&lt;2,"д.б. &gt;1","")</f>
        <v/>
      </c>
      <c r="G1" s="90">
        <v>14</v>
      </c>
      <c r="H1" s="91"/>
      <c r="I1" s="93"/>
      <c r="J1" s="312" t="str">
        <f>IF(K$1&lt;2,"д.б. &gt;1","")</f>
        <v/>
      </c>
      <c r="K1" s="90">
        <v>15</v>
      </c>
      <c r="L1" s="91"/>
      <c r="M1" s="94"/>
      <c r="N1" s="312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12" t="str">
        <f>IF(C$5&lt;0,"д.б. &gt;=0","")</f>
        <v/>
      </c>
      <c r="C5" s="4">
        <v>6</v>
      </c>
      <c r="D5" s="41"/>
      <c r="E5" s="47"/>
      <c r="F5" s="312" t="str">
        <f>IF(G$5&lt;0,"д.б. &gt;=0","")</f>
        <v/>
      </c>
      <c r="G5" s="4">
        <v>4</v>
      </c>
      <c r="H5" s="46"/>
      <c r="I5" s="48"/>
      <c r="J5" s="312" t="str">
        <f>IF(K$5&lt;0,"д.б. &gt;=0","")</f>
        <v/>
      </c>
      <c r="K5" s="4">
        <v>10</v>
      </c>
      <c r="L5" s="46"/>
      <c r="M5" s="39"/>
      <c r="N5" s="312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3" t="str">
        <f>IF(AND(C$5=0,C$6&gt;0),"д.б. =0","")</f>
        <v/>
      </c>
      <c r="C6" s="95">
        <v>1</v>
      </c>
      <c r="D6" s="101"/>
      <c r="E6" s="102"/>
      <c r="F6" s="313" t="str">
        <f>IF(AND(G$5=0,G$6&gt;0),"д.б. =0","")</f>
        <v/>
      </c>
      <c r="G6" s="95">
        <v>1</v>
      </c>
      <c r="H6" s="101"/>
      <c r="I6" s="103"/>
      <c r="J6" s="313" t="str">
        <f>IF(AND(K$5=0,K$6&gt;0),"д.б. =0","")</f>
        <v/>
      </c>
      <c r="K6" s="95">
        <v>8</v>
      </c>
      <c r="L6" s="101"/>
      <c r="M6" s="104"/>
      <c r="N6" s="313" t="str">
        <f>IF(AND(O$5=0,O$6&gt;0),"д.б. =0","")</f>
        <v/>
      </c>
      <c r="O6" s="95">
        <v>25</v>
      </c>
      <c r="P6" s="101"/>
    </row>
    <row r="7" spans="1:16" ht="15">
      <c r="A7" s="106"/>
      <c r="B7" s="309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9"/>
      <c r="E7" s="42"/>
      <c r="F7" s="309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9"/>
      <c r="I7" s="43"/>
      <c r="J7" s="309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9"/>
      <c r="M7" s="39"/>
      <c r="N7" s="309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9"/>
    </row>
    <row r="8" spans="1:16" ht="15">
      <c r="A8" s="108" t="s">
        <v>15</v>
      </c>
      <c r="B8" s="312" t="str">
        <f>IF(C$8&lt;0,"д.б. &gt;=0","")</f>
        <v/>
      </c>
      <c r="C8" s="30">
        <v>11</v>
      </c>
      <c r="D8" s="56" t="s">
        <v>11</v>
      </c>
      <c r="E8" s="57"/>
      <c r="F8" s="312" t="str">
        <f>IF(G$8&lt;0,"д.б. &gt;=0","")</f>
        <v/>
      </c>
      <c r="G8" s="30">
        <v>10</v>
      </c>
      <c r="H8" s="56" t="s">
        <v>11</v>
      </c>
      <c r="I8" s="58"/>
      <c r="J8" s="312" t="str">
        <f>IF(K$8&lt;0,"д.б. &gt;=0","")</f>
        <v/>
      </c>
      <c r="K8" s="30">
        <v>0</v>
      </c>
      <c r="L8" s="56" t="s">
        <v>11</v>
      </c>
      <c r="M8" s="60"/>
      <c r="N8" s="312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3" t="str">
        <f>IF(AND(C$8=0,C$9&gt;0),"д.б. =0","")</f>
        <v/>
      </c>
      <c r="C9" s="96">
        <v>6</v>
      </c>
      <c r="D9" s="97"/>
      <c r="E9" s="98"/>
      <c r="F9" s="313" t="str">
        <f>IF(AND(G$8=0,G$9&gt;0),"д.б. =0","")</f>
        <v/>
      </c>
      <c r="G9" s="96">
        <v>7</v>
      </c>
      <c r="H9" s="97"/>
      <c r="I9" s="99"/>
      <c r="J9" s="313" t="str">
        <f>IF(AND(K$8=0,K$9&gt;0),"д.б. =0","")</f>
        <v/>
      </c>
      <c r="K9" s="96">
        <v>0</v>
      </c>
      <c r="L9" s="97"/>
      <c r="M9" s="100"/>
      <c r="N9" s="313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12" t="str">
        <f>IF(C$11&lt;0,"д.б. &gt;=0","")</f>
        <v/>
      </c>
      <c r="C11" s="288">
        <v>17</v>
      </c>
      <c r="D11" s="294"/>
      <c r="E11" s="295"/>
      <c r="F11" s="312" t="str">
        <f>IF(G$11&lt;0,"д.б. &gt;=0","")</f>
        <v/>
      </c>
      <c r="G11" s="288">
        <v>15</v>
      </c>
      <c r="H11" s="294"/>
      <c r="I11" s="310"/>
      <c r="J11" s="312" t="str">
        <f>IF(K$11&lt;0,"д.б. &gt;=0","")</f>
        <v/>
      </c>
      <c r="K11" s="288">
        <v>16</v>
      </c>
      <c r="L11" s="294"/>
      <c r="M11" s="311"/>
      <c r="N11" s="312" t="str">
        <f>IF(O$11&lt;0,"д.б. &gt;=0","")</f>
        <v/>
      </c>
      <c r="O11" s="288">
        <v>10</v>
      </c>
      <c r="P11" s="97"/>
    </row>
    <row r="12" spans="1:16" ht="15">
      <c r="A12" s="105"/>
      <c r="B12" s="312"/>
      <c r="C12" s="288"/>
      <c r="D12" s="294"/>
      <c r="E12" s="295"/>
      <c r="F12" s="312"/>
      <c r="G12" s="288"/>
      <c r="H12" s="294"/>
      <c r="I12" s="310"/>
      <c r="J12" s="312"/>
      <c r="K12" s="288"/>
      <c r="L12" s="294"/>
      <c r="M12" s="311"/>
      <c r="N12" s="312"/>
      <c r="O12" s="288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12" t="str">
        <f>IF(C$2&lt;=0,"д.б. &gt;0","")</f>
        <v/>
      </c>
      <c r="C2" s="90">
        <v>16</v>
      </c>
      <c r="D2" s="92"/>
      <c r="E2" s="312" t="str">
        <f>IF(F$2&lt;=0,"д.б. &gt;0","")</f>
        <v/>
      </c>
      <c r="F2" s="90">
        <v>14</v>
      </c>
      <c r="G2" s="93"/>
      <c r="H2" s="312" t="str">
        <f>IF(I$2&lt;=0,"д.б. &gt;0","")</f>
        <v/>
      </c>
      <c r="I2" s="90">
        <v>20</v>
      </c>
      <c r="J2" s="94"/>
      <c r="K2" s="312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12" t="str">
        <f>IF(C$6&lt;0,"д.б. &gt;=0","")</f>
        <v/>
      </c>
      <c r="C6" s="4">
        <v>6</v>
      </c>
      <c r="D6" s="47"/>
      <c r="E6" s="312" t="str">
        <f>IF(F$6&lt;0,"д.б. &gt;=0","")</f>
        <v/>
      </c>
      <c r="F6" s="4">
        <v>4</v>
      </c>
      <c r="G6" s="48"/>
      <c r="H6" s="312" t="str">
        <f>IF(I$6&lt;0,"д.б. &gt;=0","")</f>
        <v/>
      </c>
      <c r="I6" s="4">
        <v>9</v>
      </c>
      <c r="J6" s="39"/>
      <c r="K6" s="312" t="str">
        <f>IF(L$6&lt;0,"д.б. &gt;=0","")</f>
        <v/>
      </c>
      <c r="L6" s="4">
        <v>6</v>
      </c>
    </row>
    <row r="7" spans="1:12" ht="15">
      <c r="A7" s="107" t="s">
        <v>23</v>
      </c>
      <c r="B7" s="313" t="str">
        <f>IF(AND(C$6=0,C$7&lt;&gt;0),"д.б. =0","")</f>
        <v/>
      </c>
      <c r="C7" s="95">
        <v>1</v>
      </c>
      <c r="D7" s="102"/>
      <c r="E7" s="313" t="str">
        <f>IF(AND(F$6=0,F$7&lt;&gt;0),"д.б. =0","")</f>
        <v/>
      </c>
      <c r="F7" s="95">
        <v>1</v>
      </c>
      <c r="G7" s="103"/>
      <c r="H7" s="313" t="str">
        <f>IF(AND(I$6=0,I$7&lt;&gt;0),"д.б. =0","")</f>
        <v/>
      </c>
      <c r="I7" s="95">
        <v>-1</v>
      </c>
      <c r="J7" s="104"/>
      <c r="K7" s="313" t="str">
        <f>IF(AND(L$6=0,L$7&lt;&gt;0),"д.б. =0","")</f>
        <v/>
      </c>
      <c r="L7" s="95">
        <v>1</v>
      </c>
    </row>
    <row r="8" spans="1:12" ht="15">
      <c r="A8" s="106"/>
      <c r="B8" s="309" t="str">
        <f>IF(OR(C$6=1,C$6&lt;0,C$12=1,C$12&lt;0,AND(C$6&gt;1,C$12&gt;1,C$6&gt;=C$12)),"ОШИБКА № колен","")</f>
        <v/>
      </c>
      <c r="C8" s="6"/>
      <c r="D8" s="42"/>
      <c r="E8" s="309" t="str">
        <f>IF(OR(F$6=1,F$6&lt;0,F$12=1,F$12&lt;0,AND(F$6&gt;1,F$12&gt;1,F$6&gt;=F$12)),"ОШИБКА № колен","")</f>
        <v/>
      </c>
      <c r="F8" s="6"/>
      <c r="G8" s="43"/>
      <c r="H8" s="309" t="str">
        <f>IF(OR(I$6=1,I$6&lt;0,I$12=1,I$12&lt;0,AND(I$6&gt;1,I$12&gt;1,I$6&gt;=I$12)),"ОШИБКА № колен","")</f>
        <v/>
      </c>
      <c r="I8" s="6"/>
      <c r="J8" s="39"/>
      <c r="K8" s="309" t="str">
        <f>IF(OR(L$6=1,L$6&lt;0,L$12=1,L$12&lt;0,AND(L$6&gt;1,L$12&gt;1,L$6&gt;=L$12)),"ОШИБКА № колен","")</f>
        <v/>
      </c>
      <c r="L8" s="6"/>
    </row>
    <row r="9" spans="1:12" ht="15">
      <c r="A9" s="352" t="s">
        <v>88</v>
      </c>
      <c r="B9" s="375" t="str">
        <f>IF(C$9&lt;0,"д.б. &gt;=0","")</f>
        <v/>
      </c>
      <c r="C9" s="376">
        <v>10</v>
      </c>
      <c r="D9" s="369"/>
      <c r="E9" s="375" t="str">
        <f>IF(F$9&lt;0,"д.б. &gt;=0","")</f>
        <v/>
      </c>
      <c r="F9" s="370">
        <v>8</v>
      </c>
      <c r="G9" s="371"/>
      <c r="H9" s="375" t="str">
        <f>IF(I$9&lt;0,"д.б. &gt;=0","")</f>
        <v/>
      </c>
      <c r="I9" s="370">
        <v>12</v>
      </c>
      <c r="J9" s="372"/>
      <c r="K9" s="375" t="str">
        <f>IF(L$9&lt;0,"д.б. &gt;=0","")</f>
        <v/>
      </c>
      <c r="L9" s="377">
        <v>9</v>
      </c>
    </row>
    <row r="10" spans="1:12" ht="15">
      <c r="A10" s="352" t="s">
        <v>89</v>
      </c>
      <c r="B10" s="375" t="str">
        <f>IF(AND(C$9=0,C$10&lt;&gt;0),"д.б. =0","")</f>
        <v/>
      </c>
      <c r="C10" s="376">
        <v>2</v>
      </c>
      <c r="D10" s="369"/>
      <c r="E10" s="375" t="str">
        <f>IF(AND(F$9=0,F$10&lt;&gt;0),"д.б. =0","")</f>
        <v/>
      </c>
      <c r="F10" s="370">
        <v>2</v>
      </c>
      <c r="G10" s="371"/>
      <c r="H10" s="375" t="str">
        <f>IF(AND(I$9=0,I$10&lt;&gt;0),"д.б. =0","")</f>
        <v/>
      </c>
      <c r="I10" s="370">
        <v>1</v>
      </c>
      <c r="J10" s="372"/>
      <c r="K10" s="375" t="str">
        <f>IF(AND(L$9=0,L$10&lt;&gt;0),"д.б. =0","")</f>
        <v/>
      </c>
      <c r="L10" s="377">
        <v>1</v>
      </c>
    </row>
    <row r="11" spans="1:12" ht="14.25" customHeight="1">
      <c r="A11" s="108"/>
      <c r="B11" s="313"/>
      <c r="C11" s="96"/>
      <c r="D11" s="98"/>
      <c r="E11" s="313"/>
      <c r="F11" s="96"/>
      <c r="G11" s="99"/>
      <c r="H11" s="313"/>
      <c r="I11" s="96"/>
      <c r="J11" s="100"/>
      <c r="K11" s="313"/>
      <c r="L11" s="96"/>
    </row>
    <row r="12" spans="1:12" ht="15">
      <c r="A12" s="105" t="s">
        <v>24</v>
      </c>
      <c r="B12" s="375" t="str">
        <f>IF(C$12&lt;0,"д.б. &gt;=0","")</f>
        <v/>
      </c>
      <c r="C12" s="291">
        <v>12</v>
      </c>
      <c r="D12" s="348"/>
      <c r="E12" s="375" t="str">
        <f>IF(F$12&lt;0,"д.б. &gt;=0","")</f>
        <v/>
      </c>
      <c r="F12" s="291">
        <v>10</v>
      </c>
      <c r="G12" s="349"/>
      <c r="H12" s="375" t="str">
        <f>IF(I$12&lt;0,"д.б. &gt;=0","")</f>
        <v/>
      </c>
      <c r="I12" s="291">
        <v>14</v>
      </c>
      <c r="J12" s="350"/>
      <c r="K12" s="375" t="str">
        <f>IF(L$12&lt;0,"д.б. &gt;=0","")</f>
        <v/>
      </c>
      <c r="L12" s="291">
        <v>11</v>
      </c>
    </row>
    <row r="13" spans="1:12" ht="15">
      <c r="A13" s="105" t="s">
        <v>25</v>
      </c>
      <c r="B13" s="375" t="str">
        <f>IF(AND(C$12=0,C$13&lt;&gt;0),"д.б. =0","")</f>
        <v/>
      </c>
      <c r="C13" s="314">
        <v>12</v>
      </c>
      <c r="D13" s="303"/>
      <c r="E13" s="375" t="str">
        <f>IF(AND(F$12=0,F$13&lt;&gt;0),"д.б. =0","")</f>
        <v/>
      </c>
      <c r="F13" s="314">
        <v>12</v>
      </c>
      <c r="G13" s="305"/>
      <c r="H13" s="375" t="str">
        <f>IF(AND(I$12=0,I$13&lt;&gt;0),"д.б. =0","")</f>
        <v/>
      </c>
      <c r="I13" s="314">
        <v>10</v>
      </c>
      <c r="J13" s="351"/>
      <c r="K13" s="375" t="str">
        <f>IF(AND(L$12=0,L$13&lt;&gt;0),"д.б. =0","")</f>
        <v/>
      </c>
      <c r="L13" s="314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N13" sqref="N13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9"/>
      <c r="H1" s="330"/>
      <c r="I1" s="344" t="s">
        <v>86</v>
      </c>
      <c r="J1" s="328" t="str">
        <f>IF(K$1=0,"LastOrder",IF(K$1=1,"MinOrder","ОШИБКА"))</f>
        <v>LastOrder</v>
      </c>
      <c r="K1" s="345">
        <v>0</v>
      </c>
      <c r="L1" s="185"/>
      <c r="P1" s="136"/>
      <c r="V1" s="331"/>
      <c r="AA1" s="185"/>
    </row>
    <row r="2" spans="1:34" ht="15">
      <c r="A2" s="105" t="s">
        <v>21</v>
      </c>
      <c r="B2" s="34"/>
      <c r="C2" s="158">
        <v>16</v>
      </c>
      <c r="D2" s="92"/>
      <c r="E2" s="105" t="s">
        <v>12</v>
      </c>
      <c r="F2" s="125"/>
      <c r="G2" s="158">
        <v>21</v>
      </c>
      <c r="H2" s="93"/>
      <c r="I2" s="105" t="s">
        <v>0</v>
      </c>
      <c r="J2" s="313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92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3" t="str">
        <f>IF(K$3&lt;0,"д.б. &gt;0","")</f>
        <v/>
      </c>
      <c r="K3" s="164">
        <v>1.4</v>
      </c>
      <c r="L3" s="126"/>
      <c r="M3" s="125" t="s">
        <v>28</v>
      </c>
      <c r="N3" s="125"/>
      <c r="O3" s="167">
        <v>4</v>
      </c>
      <c r="Q3" s="273"/>
      <c r="R3" s="125"/>
      <c r="S3" s="125"/>
      <c r="T3" s="125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3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8.7200000000000006</v>
      </c>
      <c r="Q4" s="274"/>
      <c r="R4" s="125"/>
      <c r="S4" s="125"/>
      <c r="T4" s="125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3"/>
      <c r="K5" s="3"/>
      <c r="L5" s="126"/>
      <c r="M5" s="125"/>
      <c r="N5" s="125"/>
      <c r="O5" s="136"/>
      <c r="Q5" s="275"/>
      <c r="R5" s="125"/>
      <c r="S5" s="125"/>
      <c r="T5" s="125"/>
      <c r="U5" s="125"/>
      <c r="V5" s="186"/>
      <c r="AA5" s="185"/>
      <c r="AH5" s="393">
        <v>1</v>
      </c>
    </row>
    <row r="6" spans="1:34" ht="15">
      <c r="A6" s="320" t="s">
        <v>22</v>
      </c>
      <c r="B6" s="45"/>
      <c r="C6" s="162">
        <v>9</v>
      </c>
      <c r="D6" s="47"/>
      <c r="E6" s="320" t="s">
        <v>13</v>
      </c>
      <c r="F6" s="146"/>
      <c r="G6" s="162">
        <v>5</v>
      </c>
      <c r="H6" s="48"/>
      <c r="I6" s="320" t="s">
        <v>2</v>
      </c>
      <c r="J6" s="313" t="str">
        <f>IF(K$6&lt;0,"д.б. &gt;=0","")</f>
        <v/>
      </c>
      <c r="K6" s="163">
        <v>5</v>
      </c>
      <c r="L6" s="147"/>
      <c r="M6" s="148" t="s">
        <v>36</v>
      </c>
      <c r="N6" s="148"/>
      <c r="O6" s="168">
        <v>6</v>
      </c>
      <c r="Q6" s="276"/>
      <c r="R6" s="125"/>
      <c r="S6" s="125"/>
      <c r="T6" s="125"/>
      <c r="U6" s="125"/>
      <c r="V6" s="186"/>
      <c r="AA6" s="185"/>
      <c r="AH6" s="393"/>
    </row>
    <row r="7" spans="1:34" ht="15">
      <c r="A7" s="320" t="s">
        <v>23</v>
      </c>
      <c r="B7" s="45"/>
      <c r="C7" s="159">
        <v>-1</v>
      </c>
      <c r="D7" s="102"/>
      <c r="E7" s="320" t="s">
        <v>14</v>
      </c>
      <c r="F7" s="146"/>
      <c r="G7" s="159">
        <v>2</v>
      </c>
      <c r="H7" s="103"/>
      <c r="I7" s="320" t="s">
        <v>3</v>
      </c>
      <c r="J7" s="313" t="str">
        <f>IF(AND(K$6=0,K$7&lt;&gt;0),"д.б. =0","")</f>
        <v/>
      </c>
      <c r="K7" s="157">
        <v>0.1</v>
      </c>
      <c r="L7" s="147"/>
      <c r="M7" s="148" t="s">
        <v>35</v>
      </c>
      <c r="N7" s="148"/>
      <c r="O7" s="169">
        <v>199</v>
      </c>
      <c r="Q7" s="276"/>
      <c r="R7" s="125"/>
      <c r="S7" s="125"/>
      <c r="T7" s="125"/>
      <c r="U7" s="125"/>
      <c r="V7" s="186"/>
      <c r="AA7" s="185"/>
      <c r="AH7" s="286"/>
    </row>
    <row r="8" spans="1:34" ht="15">
      <c r="A8" s="320"/>
      <c r="B8" s="45"/>
      <c r="C8" s="161"/>
      <c r="D8" s="47"/>
      <c r="E8" s="320"/>
      <c r="F8" s="146"/>
      <c r="G8" s="149"/>
      <c r="H8" s="48"/>
      <c r="I8" s="320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7"/>
      <c r="R8" s="125"/>
      <c r="S8" s="125"/>
      <c r="T8" s="125"/>
      <c r="U8" s="125"/>
      <c r="V8" s="186"/>
      <c r="AA8" s="185"/>
      <c r="AH8" s="286"/>
    </row>
    <row r="9" spans="1:34" ht="15">
      <c r="A9" s="353" t="s">
        <v>88</v>
      </c>
      <c r="B9" s="354"/>
      <c r="C9" s="355">
        <v>0</v>
      </c>
      <c r="D9" s="357"/>
      <c r="E9" s="353" t="s">
        <v>15</v>
      </c>
      <c r="F9" s="358"/>
      <c r="G9" s="355">
        <v>8</v>
      </c>
      <c r="H9" s="359"/>
      <c r="I9" s="353" t="s">
        <v>4</v>
      </c>
      <c r="J9" s="360" t="str">
        <f>IF(K$9&lt;0,"д.б. &gt;=0","")</f>
        <v/>
      </c>
      <c r="K9" s="361">
        <v>0</v>
      </c>
      <c r="L9" s="362"/>
      <c r="M9" s="358"/>
      <c r="N9" s="358"/>
      <c r="O9" s="363"/>
      <c r="Q9" s="278"/>
      <c r="R9" s="125"/>
      <c r="S9" s="125"/>
      <c r="T9" s="125"/>
      <c r="U9" s="125"/>
      <c r="V9" s="186"/>
      <c r="AA9" s="185"/>
      <c r="AH9" s="286"/>
    </row>
    <row r="10" spans="1:34" ht="15">
      <c r="A10" s="353" t="s">
        <v>89</v>
      </c>
      <c r="B10" s="354"/>
      <c r="C10" s="356">
        <v>0</v>
      </c>
      <c r="D10" s="364"/>
      <c r="E10" s="353" t="s">
        <v>16</v>
      </c>
      <c r="F10" s="358"/>
      <c r="G10" s="356">
        <v>3</v>
      </c>
      <c r="H10" s="365"/>
      <c r="I10" s="353" t="s">
        <v>5</v>
      </c>
      <c r="J10" s="360" t="str">
        <f>IF(AND(K$9=0,K$10&lt;&gt;0),"д.б. =0","")</f>
        <v/>
      </c>
      <c r="K10" s="366">
        <v>0</v>
      </c>
      <c r="L10" s="362"/>
      <c r="M10" s="367" t="s">
        <v>38</v>
      </c>
      <c r="N10" s="367"/>
      <c r="O10" s="368">
        <v>35000</v>
      </c>
      <c r="Q10" s="279"/>
      <c r="R10" s="125"/>
      <c r="S10" s="125"/>
      <c r="T10" s="125"/>
      <c r="U10" s="125"/>
      <c r="V10" s="186"/>
      <c r="AA10" s="185"/>
      <c r="AH10" s="286"/>
    </row>
    <row r="11" spans="1:34" ht="15">
      <c r="A11" s="152"/>
      <c r="B11" s="153"/>
      <c r="C11" s="299"/>
      <c r="D11" s="155"/>
      <c r="E11" s="152"/>
      <c r="F11" s="151"/>
      <c r="G11" s="299"/>
      <c r="H11" s="156"/>
      <c r="I11" s="152"/>
      <c r="J11" s="313"/>
      <c r="K11" s="300"/>
      <c r="L11" s="154"/>
      <c r="M11" s="150"/>
      <c r="N11" s="150"/>
      <c r="O11" s="151"/>
      <c r="P11" s="301"/>
      <c r="Q11" s="279"/>
      <c r="R11" s="125"/>
      <c r="S11" s="125"/>
      <c r="T11" s="125"/>
      <c r="U11" s="125"/>
      <c r="V11" s="186"/>
      <c r="AA11" s="185"/>
      <c r="AH11" s="286"/>
    </row>
    <row r="12" spans="1:34" ht="15">
      <c r="A12" s="346" t="s">
        <v>24</v>
      </c>
      <c r="B12" s="289"/>
      <c r="C12" s="347">
        <v>0</v>
      </c>
      <c r="D12" s="303"/>
      <c r="E12" s="105" t="s">
        <v>83</v>
      </c>
      <c r="F12" s="304"/>
      <c r="G12" s="302">
        <v>14</v>
      </c>
      <c r="H12" s="305"/>
      <c r="I12" s="105" t="s">
        <v>84</v>
      </c>
      <c r="J12" s="313" t="str">
        <f>IF(K$12&lt;0,"д.б. &gt;=0","")</f>
        <v/>
      </c>
      <c r="K12" s="327">
        <v>15</v>
      </c>
      <c r="L12" s="306"/>
      <c r="M12" s="217"/>
      <c r="N12" s="217" t="s">
        <v>93</v>
      </c>
      <c r="O12" s="304"/>
      <c r="P12" s="308"/>
      <c r="Q12" s="279"/>
      <c r="R12" s="125"/>
      <c r="S12" s="125"/>
      <c r="T12" s="125"/>
      <c r="U12" s="125"/>
      <c r="V12" s="186"/>
      <c r="AA12" s="185"/>
      <c r="AH12" s="286"/>
    </row>
    <row r="13" spans="1:34" ht="15">
      <c r="A13" s="346" t="s">
        <v>25</v>
      </c>
      <c r="B13" s="289"/>
      <c r="C13" s="302">
        <v>0</v>
      </c>
      <c r="D13" s="303"/>
      <c r="E13" s="105"/>
      <c r="F13" s="304"/>
      <c r="G13" s="307"/>
      <c r="H13" s="305"/>
      <c r="I13" s="107" t="s">
        <v>87</v>
      </c>
      <c r="J13" s="313" t="str">
        <f>IF(K$13&lt;0,"д.б. &gt;=0","")</f>
        <v/>
      </c>
      <c r="K13" s="326">
        <v>0</v>
      </c>
      <c r="L13" s="306"/>
      <c r="M13" s="217"/>
      <c r="N13" s="217"/>
      <c r="O13" s="304"/>
      <c r="P13" s="308"/>
      <c r="Q13" s="279"/>
      <c r="R13" s="125"/>
      <c r="S13" s="125"/>
      <c r="T13" s="125"/>
      <c r="U13" s="125"/>
      <c r="V13" s="186"/>
      <c r="AA13" s="185"/>
      <c r="AH13" s="286"/>
    </row>
    <row r="14" spans="1:34" ht="17.25" customHeight="1" thickBot="1">
      <c r="A14" s="38" t="s">
        <v>91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6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90" t="s">
        <v>90</v>
      </c>
      <c r="N15" s="391"/>
      <c r="O15" s="144" t="s">
        <v>26</v>
      </c>
      <c r="P15" s="400" t="s">
        <v>82</v>
      </c>
      <c r="Q15" s="401"/>
      <c r="R15" s="398" t="s">
        <v>31</v>
      </c>
      <c r="S15" s="399"/>
      <c r="T15" s="394" t="s">
        <v>34</v>
      </c>
      <c r="U15" s="395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6" t="s">
        <v>49</v>
      </c>
      <c r="AE15" s="397"/>
      <c r="AF15" s="211" t="s">
        <v>50</v>
      </c>
      <c r="AG15" s="145"/>
      <c r="AH15" s="287"/>
    </row>
    <row r="16" spans="1:34" ht="15">
      <c r="A16" s="74"/>
      <c r="B16" s="373"/>
      <c r="C16" s="374"/>
      <c r="D16" s="78"/>
      <c r="E16" s="75"/>
      <c r="F16" s="76"/>
      <c r="G16" s="77"/>
      <c r="H16" s="80"/>
      <c r="I16" s="75"/>
      <c r="J16" s="76"/>
      <c r="K16" s="77"/>
      <c r="L16" s="183"/>
      <c r="M16" s="378" t="s">
        <v>80</v>
      </c>
      <c r="N16" s="379" t="s">
        <v>81</v>
      </c>
      <c r="O16" s="127"/>
      <c r="P16" s="280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6"/>
    </row>
    <row r="17" spans="1:34" ht="15">
      <c r="A17" s="198">
        <v>1</v>
      </c>
      <c r="B17" s="118">
        <v>0</v>
      </c>
      <c r="C17" s="123">
        <f>C$2</f>
        <v>16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1.38</v>
      </c>
      <c r="N17" s="380">
        <f t="shared" ref="N17:N36" si="1">IF($O$10&gt;0,M17/$O$10,0)</f>
        <v>3.9428571428571429E-5</v>
      </c>
      <c r="O17" s="188">
        <f t="shared" ref="O17:O36" si="2">ROUND(ROUND(K17,2)*$O$4,2)</f>
        <v>0.09</v>
      </c>
      <c r="P17" s="269">
        <f>ROUND(J17*$O$6,2)</f>
        <v>0.06</v>
      </c>
      <c r="Q17" s="282">
        <f t="shared" ref="Q17:Q36" si="3">P17/$O$10</f>
        <v>1.7142857142857143E-6</v>
      </c>
      <c r="R17" s="130">
        <f>ROUND(P17/O17,0)</f>
        <v>1</v>
      </c>
      <c r="S17" s="131">
        <v>0</v>
      </c>
      <c r="T17" s="137">
        <f>R17+C17</f>
        <v>17</v>
      </c>
      <c r="U17" s="138">
        <v>0</v>
      </c>
      <c r="V17" s="186"/>
      <c r="W17" s="172">
        <f t="shared" ref="W17:W36" si="4">ROUND(K17*$O$7,2)</f>
        <v>1.99</v>
      </c>
      <c r="X17" s="195">
        <f>ROUND(P17+W17,2)</f>
        <v>2.0499999999999998</v>
      </c>
      <c r="Y17" s="241">
        <f>IF(P17&gt;0,ROUND(W17/P17,2),0)</f>
        <v>33.17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34997.949999999997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388883.80000000005</v>
      </c>
      <c r="AE17" s="233">
        <f>IF(AD17&gt;0,AD17+G17,0)</f>
        <v>388883.80000000005</v>
      </c>
      <c r="AF17" s="207">
        <v>1</v>
      </c>
      <c r="AH17" s="286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16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21</v>
      </c>
      <c r="G18" s="109">
        <f t="shared" ref="G18:G36" si="11">G17+F18</f>
        <v>21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2.6</v>
      </c>
      <c r="N18" s="380">
        <f t="shared" si="1"/>
        <v>7.4285714285714287E-5</v>
      </c>
      <c r="O18" s="188">
        <f t="shared" si="2"/>
        <v>0.17</v>
      </c>
      <c r="P18" s="269">
        <f t="shared" ref="P18:P36" si="15">ROUND((ROUND(K17,2)*(G18-G17)*$O$4+P17+J18*$O$6),2)</f>
        <v>1.95</v>
      </c>
      <c r="Q18" s="282">
        <f t="shared" si="3"/>
        <v>5.5714285714285715E-5</v>
      </c>
      <c r="R18" s="130">
        <f>ROUND(P18/O18,0)</f>
        <v>11</v>
      </c>
      <c r="S18" s="131">
        <f>ROUND(R18/G18,2)</f>
        <v>0.52</v>
      </c>
      <c r="T18" s="137">
        <f t="shared" ref="T18:T36" si="16">R18+C18</f>
        <v>27</v>
      </c>
      <c r="U18" s="138">
        <f>ROUND(T18/G18,2)</f>
        <v>1.29</v>
      </c>
      <c r="V18" s="186"/>
      <c r="W18" s="172">
        <f t="shared" si="4"/>
        <v>3.98</v>
      </c>
      <c r="X18" s="195">
        <f t="shared" ref="X18:X36" si="17">ROUND(P18+W18,2)</f>
        <v>5.93</v>
      </c>
      <c r="Y18" s="241">
        <f t="shared" ref="Y18:Y36" si="18">IF(P18&gt;0,ROUND(W18/P18,2),0)</f>
        <v>2.04</v>
      </c>
      <c r="Z18" s="242">
        <f t="shared" si="5"/>
        <v>0</v>
      </c>
      <c r="AA18" s="213"/>
      <c r="AB18" s="214">
        <f t="shared" si="6"/>
        <v>34994.07</v>
      </c>
      <c r="AC18" s="238">
        <f t="shared" si="7"/>
        <v>0</v>
      </c>
      <c r="AD18" s="232">
        <f t="shared" si="8"/>
        <v>205866.19999999998</v>
      </c>
      <c r="AE18" s="233">
        <f t="shared" ref="AE18:AE36" si="19">IF(AD18&gt;0,AD18+G18,0)</f>
        <v>205887.19999999998</v>
      </c>
      <c r="AF18" s="207">
        <v>2</v>
      </c>
      <c r="AH18" s="286"/>
    </row>
    <row r="19" spans="1:34" ht="15">
      <c r="A19" s="198">
        <v>3</v>
      </c>
      <c r="B19" s="118">
        <f t="shared" ref="B19:B36" si="20">IF(AND($A19&gt;=C$12,C$12&gt;0),0,IF(AND($A19&gt;=C$9,C$9&gt;0),C$10,IF(AND($A19&gt;=C$6,C$6&gt;0),C$7,0)))</f>
        <v>0</v>
      </c>
      <c r="C19" s="123">
        <f t="shared" si="9"/>
        <v>16</v>
      </c>
      <c r="D19" s="84"/>
      <c r="E19" s="118">
        <f t="shared" si="10"/>
        <v>0</v>
      </c>
      <c r="F19" s="116">
        <f>F18+E19</f>
        <v>21</v>
      </c>
      <c r="G19" s="109">
        <f>G18+F19</f>
        <v>42</v>
      </c>
      <c r="H19" s="17"/>
      <c r="I19" s="13">
        <f t="shared" si="12"/>
        <v>1.4</v>
      </c>
      <c r="J19" s="121">
        <f t="shared" si="13"/>
        <v>1.4E-2</v>
      </c>
      <c r="K19" s="14">
        <f t="shared" si="14"/>
        <v>0.03</v>
      </c>
      <c r="L19" s="183"/>
      <c r="M19" s="191">
        <f t="shared" si="0"/>
        <v>3.98</v>
      </c>
      <c r="N19" s="380">
        <f t="shared" si="1"/>
        <v>1.1371428571428572E-4</v>
      </c>
      <c r="O19" s="188">
        <f t="shared" si="2"/>
        <v>0.26</v>
      </c>
      <c r="P19" s="269">
        <f t="shared" si="15"/>
        <v>5.7</v>
      </c>
      <c r="Q19" s="282">
        <f t="shared" si="3"/>
        <v>1.6285714285714287E-4</v>
      </c>
      <c r="R19" s="130">
        <f t="shared" ref="R19:R36" si="21">ROUND(P19/O19,0)</f>
        <v>22</v>
      </c>
      <c r="S19" s="131">
        <f t="shared" ref="S19:S36" si="22">ROUND(R19/G19,2)</f>
        <v>0.52</v>
      </c>
      <c r="T19" s="137">
        <f t="shared" si="16"/>
        <v>38</v>
      </c>
      <c r="U19" s="138">
        <f t="shared" ref="U19:U36" si="23">ROUND(T19/G19,2)</f>
        <v>0.9</v>
      </c>
      <c r="V19" s="186"/>
      <c r="W19" s="172">
        <f t="shared" si="4"/>
        <v>5.97</v>
      </c>
      <c r="X19" s="195">
        <f t="shared" si="17"/>
        <v>11.67</v>
      </c>
      <c r="Y19" s="241">
        <f t="shared" si="18"/>
        <v>1.05</v>
      </c>
      <c r="Z19" s="242">
        <f t="shared" si="5"/>
        <v>0</v>
      </c>
      <c r="AA19" s="213"/>
      <c r="AB19" s="214">
        <f t="shared" si="6"/>
        <v>34988.33</v>
      </c>
      <c r="AC19" s="238">
        <f t="shared" si="7"/>
        <v>0</v>
      </c>
      <c r="AD19" s="232">
        <f t="shared" si="8"/>
        <v>134588.86923076923</v>
      </c>
      <c r="AE19" s="233">
        <f t="shared" si="19"/>
        <v>134630.86923076923</v>
      </c>
      <c r="AF19" s="207">
        <v>3</v>
      </c>
      <c r="AH19" s="286"/>
    </row>
    <row r="20" spans="1:34" ht="15">
      <c r="A20" s="198">
        <v>4</v>
      </c>
      <c r="B20" s="118">
        <f t="shared" si="20"/>
        <v>0</v>
      </c>
      <c r="C20" s="123">
        <f t="shared" si="9"/>
        <v>16</v>
      </c>
      <c r="D20" s="84"/>
      <c r="E20" s="118">
        <f t="shared" si="10"/>
        <v>0</v>
      </c>
      <c r="F20" s="116">
        <f t="shared" ref="F20:F36" si="24">F19+E20</f>
        <v>21</v>
      </c>
      <c r="G20" s="109">
        <f t="shared" si="11"/>
        <v>63</v>
      </c>
      <c r="H20" s="17"/>
      <c r="I20" s="13">
        <f t="shared" si="12"/>
        <v>1.4</v>
      </c>
      <c r="J20" s="121">
        <f t="shared" si="13"/>
        <v>0.02</v>
      </c>
      <c r="K20" s="14">
        <f t="shared" si="14"/>
        <v>0.05</v>
      </c>
      <c r="L20" s="183"/>
      <c r="M20" s="191">
        <f t="shared" si="0"/>
        <v>6.74</v>
      </c>
      <c r="N20" s="380">
        <f t="shared" si="1"/>
        <v>1.9257142857142859E-4</v>
      </c>
      <c r="O20" s="188">
        <f t="shared" si="2"/>
        <v>0.44</v>
      </c>
      <c r="P20" s="269">
        <f t="shared" si="15"/>
        <v>11.31</v>
      </c>
      <c r="Q20" s="282">
        <f t="shared" si="3"/>
        <v>3.2314285714285718E-4</v>
      </c>
      <c r="R20" s="130">
        <f t="shared" si="21"/>
        <v>26</v>
      </c>
      <c r="S20" s="131">
        <f t="shared" si="22"/>
        <v>0.41</v>
      </c>
      <c r="T20" s="137">
        <f t="shared" si="16"/>
        <v>42</v>
      </c>
      <c r="U20" s="138">
        <f t="shared" si="23"/>
        <v>0.67</v>
      </c>
      <c r="V20" s="186"/>
      <c r="W20" s="172">
        <f t="shared" si="4"/>
        <v>9.9499999999999993</v>
      </c>
      <c r="X20" s="195">
        <f t="shared" si="17"/>
        <v>21.26</v>
      </c>
      <c r="Y20" s="241">
        <f t="shared" si="18"/>
        <v>0.88</v>
      </c>
      <c r="Z20" s="242">
        <f t="shared" si="5"/>
        <v>0</v>
      </c>
      <c r="AA20" s="213"/>
      <c r="AB20" s="214">
        <f t="shared" si="6"/>
        <v>34978.74</v>
      </c>
      <c r="AC20" s="238">
        <f t="shared" si="7"/>
        <v>0</v>
      </c>
      <c r="AD20" s="232">
        <f t="shared" si="8"/>
        <v>79515.227272727279</v>
      </c>
      <c r="AE20" s="233">
        <f t="shared" si="19"/>
        <v>79578.227272727279</v>
      </c>
      <c r="AF20" s="207">
        <v>4</v>
      </c>
      <c r="AH20" s="286"/>
    </row>
    <row r="21" spans="1:34" ht="15">
      <c r="A21" s="198">
        <v>5</v>
      </c>
      <c r="B21" s="119">
        <f t="shared" si="20"/>
        <v>0</v>
      </c>
      <c r="C21" s="111">
        <f t="shared" si="9"/>
        <v>16</v>
      </c>
      <c r="D21" s="15"/>
      <c r="E21" s="119">
        <f t="shared" si="10"/>
        <v>2</v>
      </c>
      <c r="F21" s="110">
        <f t="shared" si="24"/>
        <v>23</v>
      </c>
      <c r="G21" s="111">
        <f t="shared" si="11"/>
        <v>86</v>
      </c>
      <c r="H21" s="15"/>
      <c r="I21" s="19">
        <f t="shared" si="12"/>
        <v>1.5</v>
      </c>
      <c r="J21" s="20">
        <f t="shared" si="13"/>
        <v>0.03</v>
      </c>
      <c r="K21" s="21">
        <f t="shared" si="14"/>
        <v>0.08</v>
      </c>
      <c r="L21" s="183"/>
      <c r="M21" s="192">
        <f t="shared" si="0"/>
        <v>10.72</v>
      </c>
      <c r="N21" s="381">
        <f t="shared" si="1"/>
        <v>3.0628571428571429E-4</v>
      </c>
      <c r="O21" s="189">
        <f t="shared" si="2"/>
        <v>0.7</v>
      </c>
      <c r="P21" s="270">
        <f t="shared" si="15"/>
        <v>21.52</v>
      </c>
      <c r="Q21" s="281">
        <f t="shared" si="3"/>
        <v>6.1485714285714279E-4</v>
      </c>
      <c r="R21" s="132">
        <f t="shared" si="21"/>
        <v>31</v>
      </c>
      <c r="S21" s="133">
        <f t="shared" si="22"/>
        <v>0.36</v>
      </c>
      <c r="T21" s="143">
        <f t="shared" si="16"/>
        <v>47</v>
      </c>
      <c r="U21" s="133">
        <f t="shared" si="23"/>
        <v>0.55000000000000004</v>
      </c>
      <c r="V21" s="186"/>
      <c r="W21" s="181">
        <f t="shared" si="4"/>
        <v>15.92</v>
      </c>
      <c r="X21" s="196">
        <f t="shared" si="17"/>
        <v>37.44</v>
      </c>
      <c r="Y21" s="243">
        <f t="shared" si="18"/>
        <v>0.74</v>
      </c>
      <c r="Z21" s="244">
        <f t="shared" si="5"/>
        <v>0</v>
      </c>
      <c r="AA21" s="213"/>
      <c r="AB21" s="215">
        <f t="shared" si="6"/>
        <v>34962.559999999998</v>
      </c>
      <c r="AC21" s="239">
        <f t="shared" si="7"/>
        <v>0</v>
      </c>
      <c r="AD21" s="234">
        <f t="shared" si="8"/>
        <v>49964.708571428579</v>
      </c>
      <c r="AE21" s="235">
        <f t="shared" si="19"/>
        <v>50050.708571428579</v>
      </c>
      <c r="AF21" s="207">
        <v>5</v>
      </c>
      <c r="AH21" s="286"/>
    </row>
    <row r="22" spans="1:34" ht="15">
      <c r="A22" s="198">
        <v>6</v>
      </c>
      <c r="B22" s="118">
        <f t="shared" si="20"/>
        <v>0</v>
      </c>
      <c r="C22" s="123">
        <f t="shared" si="9"/>
        <v>16</v>
      </c>
      <c r="D22" s="84"/>
      <c r="E22" s="118">
        <f t="shared" si="10"/>
        <v>2</v>
      </c>
      <c r="F22" s="116">
        <f t="shared" si="24"/>
        <v>25</v>
      </c>
      <c r="G22" s="109">
        <f t="shared" si="11"/>
        <v>111</v>
      </c>
      <c r="H22" s="17"/>
      <c r="I22" s="13">
        <f t="shared" si="12"/>
        <v>1.6</v>
      </c>
      <c r="J22" s="121">
        <f t="shared" si="13"/>
        <v>4.8000000000000001E-2</v>
      </c>
      <c r="K22" s="14">
        <f t="shared" si="14"/>
        <v>0.13</v>
      </c>
      <c r="L22" s="183"/>
      <c r="M22" s="191">
        <f t="shared" si="0"/>
        <v>17.3</v>
      </c>
      <c r="N22" s="380">
        <f t="shared" si="1"/>
        <v>4.9428571428571436E-4</v>
      </c>
      <c r="O22" s="188">
        <f t="shared" si="2"/>
        <v>1.1299999999999999</v>
      </c>
      <c r="P22" s="269">
        <f t="shared" si="15"/>
        <v>39.25</v>
      </c>
      <c r="Q22" s="282">
        <f t="shared" si="3"/>
        <v>1.1214285714285714E-3</v>
      </c>
      <c r="R22" s="130">
        <f t="shared" si="21"/>
        <v>35</v>
      </c>
      <c r="S22" s="131">
        <f t="shared" si="22"/>
        <v>0.32</v>
      </c>
      <c r="T22" s="137">
        <f t="shared" si="16"/>
        <v>51</v>
      </c>
      <c r="U22" s="138">
        <f t="shared" si="23"/>
        <v>0.46</v>
      </c>
      <c r="V22" s="186"/>
      <c r="W22" s="172">
        <f t="shared" si="4"/>
        <v>25.87</v>
      </c>
      <c r="X22" s="195">
        <f t="shared" si="17"/>
        <v>65.12</v>
      </c>
      <c r="Y22" s="241">
        <f t="shared" si="18"/>
        <v>0.66</v>
      </c>
      <c r="Z22" s="242">
        <f t="shared" si="5"/>
        <v>0</v>
      </c>
      <c r="AA22" s="213"/>
      <c r="AB22" s="214">
        <f t="shared" si="6"/>
        <v>34934.879999999997</v>
      </c>
      <c r="AC22" s="238">
        <f t="shared" si="7"/>
        <v>0</v>
      </c>
      <c r="AD22" s="232">
        <f t="shared" si="8"/>
        <v>30934.138053097347</v>
      </c>
      <c r="AE22" s="233">
        <f t="shared" si="19"/>
        <v>31045.138053097347</v>
      </c>
      <c r="AF22" s="207">
        <v>6</v>
      </c>
      <c r="AH22" s="286"/>
    </row>
    <row r="23" spans="1:34" ht="15">
      <c r="A23" s="198">
        <v>7</v>
      </c>
      <c r="B23" s="118">
        <f t="shared" si="20"/>
        <v>0</v>
      </c>
      <c r="C23" s="123">
        <f t="shared" si="9"/>
        <v>16</v>
      </c>
      <c r="D23" s="84"/>
      <c r="E23" s="118">
        <f t="shared" si="10"/>
        <v>2</v>
      </c>
      <c r="F23" s="116">
        <f t="shared" si="24"/>
        <v>27</v>
      </c>
      <c r="G23" s="109">
        <f t="shared" si="11"/>
        <v>138</v>
      </c>
      <c r="H23" s="17"/>
      <c r="I23" s="13">
        <f t="shared" si="12"/>
        <v>1.7</v>
      </c>
      <c r="J23" s="121">
        <f t="shared" si="13"/>
        <v>8.2000000000000003E-2</v>
      </c>
      <c r="K23" s="14">
        <f t="shared" si="14"/>
        <v>0.21000000000000002</v>
      </c>
      <c r="L23" s="183"/>
      <c r="M23" s="191">
        <f t="shared" si="0"/>
        <v>28.02</v>
      </c>
      <c r="N23" s="380">
        <f t="shared" si="1"/>
        <v>8.0057142857142859E-4</v>
      </c>
      <c r="O23" s="188">
        <f t="shared" si="2"/>
        <v>1.83</v>
      </c>
      <c r="P23" s="269">
        <f t="shared" si="15"/>
        <v>70.349999999999994</v>
      </c>
      <c r="Q23" s="282">
        <f t="shared" si="3"/>
        <v>2.0099999999999996E-3</v>
      </c>
      <c r="R23" s="130">
        <f t="shared" si="21"/>
        <v>38</v>
      </c>
      <c r="S23" s="131">
        <f t="shared" si="22"/>
        <v>0.28000000000000003</v>
      </c>
      <c r="T23" s="137">
        <f t="shared" si="16"/>
        <v>54</v>
      </c>
      <c r="U23" s="138">
        <f t="shared" si="23"/>
        <v>0.39</v>
      </c>
      <c r="V23" s="186"/>
      <c r="W23" s="172">
        <f t="shared" si="4"/>
        <v>41.79</v>
      </c>
      <c r="X23" s="195">
        <f t="shared" si="17"/>
        <v>112.14</v>
      </c>
      <c r="Y23" s="241">
        <f t="shared" si="18"/>
        <v>0.59</v>
      </c>
      <c r="Z23" s="242">
        <f t="shared" si="5"/>
        <v>0</v>
      </c>
      <c r="AA23" s="213"/>
      <c r="AB23" s="214">
        <f t="shared" si="6"/>
        <v>34887.86</v>
      </c>
      <c r="AC23" s="238">
        <f t="shared" si="7"/>
        <v>0</v>
      </c>
      <c r="AD23" s="232">
        <f t="shared" si="8"/>
        <v>19082.673224043716</v>
      </c>
      <c r="AE23" s="233">
        <f t="shared" si="19"/>
        <v>19220.673224043716</v>
      </c>
      <c r="AF23" s="207">
        <v>7</v>
      </c>
      <c r="AH23" s="393">
        <v>2</v>
      </c>
    </row>
    <row r="24" spans="1:34" ht="15">
      <c r="A24" s="198">
        <v>8</v>
      </c>
      <c r="B24" s="118">
        <f t="shared" si="20"/>
        <v>0</v>
      </c>
      <c r="C24" s="123">
        <f t="shared" si="9"/>
        <v>16</v>
      </c>
      <c r="D24" s="84"/>
      <c r="E24" s="118">
        <f t="shared" si="10"/>
        <v>3</v>
      </c>
      <c r="F24" s="116">
        <f t="shared" si="24"/>
        <v>30</v>
      </c>
      <c r="G24" s="109">
        <f t="shared" si="11"/>
        <v>168</v>
      </c>
      <c r="H24" s="17"/>
      <c r="I24" s="13">
        <f t="shared" si="12"/>
        <v>1.8</v>
      </c>
      <c r="J24" s="121">
        <f t="shared" si="13"/>
        <v>0.14799999999999999</v>
      </c>
      <c r="K24" s="14">
        <f t="shared" si="14"/>
        <v>0.36</v>
      </c>
      <c r="L24" s="183"/>
      <c r="M24" s="191">
        <f t="shared" si="0"/>
        <v>48.08</v>
      </c>
      <c r="N24" s="380">
        <f t="shared" si="1"/>
        <v>1.3737142857142856E-3</v>
      </c>
      <c r="O24" s="188">
        <f t="shared" si="2"/>
        <v>3.14</v>
      </c>
      <c r="P24" s="269">
        <f t="shared" si="15"/>
        <v>126.17</v>
      </c>
      <c r="Q24" s="282">
        <f t="shared" si="3"/>
        <v>3.6048571428571427E-3</v>
      </c>
      <c r="R24" s="130">
        <f t="shared" si="21"/>
        <v>40</v>
      </c>
      <c r="S24" s="131">
        <f t="shared" si="22"/>
        <v>0.24</v>
      </c>
      <c r="T24" s="137">
        <f t="shared" si="16"/>
        <v>56</v>
      </c>
      <c r="U24" s="138">
        <f t="shared" si="23"/>
        <v>0.33</v>
      </c>
      <c r="V24" s="186"/>
      <c r="W24" s="172">
        <f t="shared" si="4"/>
        <v>71.64</v>
      </c>
      <c r="X24" s="195">
        <f t="shared" si="17"/>
        <v>197.81</v>
      </c>
      <c r="Y24" s="241">
        <f t="shared" si="18"/>
        <v>0.56999999999999995</v>
      </c>
      <c r="Z24" s="242">
        <f t="shared" si="5"/>
        <v>0</v>
      </c>
      <c r="AA24" s="213"/>
      <c r="AB24" s="214">
        <f t="shared" si="6"/>
        <v>34802.19</v>
      </c>
      <c r="AC24" s="238">
        <f t="shared" si="7"/>
        <v>0.01</v>
      </c>
      <c r="AD24" s="232">
        <f t="shared" si="8"/>
        <v>11101.752229299364</v>
      </c>
      <c r="AE24" s="233">
        <f t="shared" si="19"/>
        <v>11269.752229299364</v>
      </c>
      <c r="AF24" s="207">
        <v>8</v>
      </c>
      <c r="AH24" s="393"/>
    </row>
    <row r="25" spans="1:34" ht="17.25" customHeight="1">
      <c r="A25" s="198">
        <v>9</v>
      </c>
      <c r="B25" s="118">
        <f t="shared" si="20"/>
        <v>-1</v>
      </c>
      <c r="C25" s="123">
        <f t="shared" si="9"/>
        <v>15</v>
      </c>
      <c r="D25" s="84"/>
      <c r="E25" s="118">
        <f t="shared" si="10"/>
        <v>3</v>
      </c>
      <c r="F25" s="116">
        <f t="shared" si="24"/>
        <v>33</v>
      </c>
      <c r="G25" s="109">
        <f t="shared" si="11"/>
        <v>201</v>
      </c>
      <c r="H25" s="17"/>
      <c r="I25" s="13">
        <f t="shared" si="12"/>
        <v>1.9</v>
      </c>
      <c r="J25" s="121">
        <f t="shared" si="13"/>
        <v>0.28100000000000003</v>
      </c>
      <c r="K25" s="14">
        <f t="shared" si="14"/>
        <v>0.64</v>
      </c>
      <c r="L25" s="183"/>
      <c r="M25" s="191">
        <f t="shared" si="0"/>
        <v>79.86</v>
      </c>
      <c r="N25" s="380">
        <f t="shared" si="1"/>
        <v>2.2817142857142858E-3</v>
      </c>
      <c r="O25" s="188">
        <f t="shared" si="2"/>
        <v>5.58</v>
      </c>
      <c r="P25" s="269">
        <f t="shared" si="15"/>
        <v>231.45</v>
      </c>
      <c r="Q25" s="282">
        <f t="shared" si="3"/>
        <v>6.6128571428571425E-3</v>
      </c>
      <c r="R25" s="130">
        <f t="shared" si="21"/>
        <v>41</v>
      </c>
      <c r="S25" s="131">
        <f t="shared" si="22"/>
        <v>0.2</v>
      </c>
      <c r="T25" s="137">
        <f t="shared" si="16"/>
        <v>56</v>
      </c>
      <c r="U25" s="138">
        <f t="shared" si="23"/>
        <v>0.28000000000000003</v>
      </c>
      <c r="V25" s="186"/>
      <c r="W25" s="172">
        <f t="shared" si="4"/>
        <v>127.36</v>
      </c>
      <c r="X25" s="195">
        <f t="shared" si="17"/>
        <v>358.81</v>
      </c>
      <c r="Y25" s="241">
        <f t="shared" si="18"/>
        <v>0.55000000000000004</v>
      </c>
      <c r="Z25" s="242">
        <f t="shared" si="5"/>
        <v>0</v>
      </c>
      <c r="AA25" s="213"/>
      <c r="AB25" s="214">
        <f t="shared" si="6"/>
        <v>34641.19</v>
      </c>
      <c r="AC25" s="238">
        <f t="shared" si="7"/>
        <v>0.01</v>
      </c>
      <c r="AD25" s="232">
        <f t="shared" si="8"/>
        <v>6226.3580645161292</v>
      </c>
      <c r="AE25" s="233">
        <f t="shared" si="19"/>
        <v>6427.3580645161292</v>
      </c>
      <c r="AF25" s="207">
        <v>9</v>
      </c>
      <c r="AH25" s="222"/>
    </row>
    <row r="26" spans="1:34" ht="15">
      <c r="A26" s="198">
        <v>10</v>
      </c>
      <c r="B26" s="119">
        <f t="shared" si="20"/>
        <v>-1</v>
      </c>
      <c r="C26" s="111">
        <f t="shared" si="9"/>
        <v>14</v>
      </c>
      <c r="D26" s="15"/>
      <c r="E26" s="119">
        <f t="shared" si="10"/>
        <v>3</v>
      </c>
      <c r="F26" s="110">
        <f t="shared" si="24"/>
        <v>36</v>
      </c>
      <c r="G26" s="111">
        <f t="shared" si="11"/>
        <v>237</v>
      </c>
      <c r="H26" s="15"/>
      <c r="I26" s="19">
        <f t="shared" si="12"/>
        <v>2</v>
      </c>
      <c r="J26" s="20">
        <f t="shared" si="13"/>
        <v>0.56200000000000006</v>
      </c>
      <c r="K26" s="21">
        <f t="shared" si="14"/>
        <v>1.2000000000000002</v>
      </c>
      <c r="L26" s="183"/>
      <c r="M26" s="192">
        <f t="shared" si="0"/>
        <v>139.24</v>
      </c>
      <c r="N26" s="381">
        <f t="shared" si="1"/>
        <v>3.9782857142857146E-3</v>
      </c>
      <c r="O26" s="189">
        <f t="shared" si="2"/>
        <v>10.46</v>
      </c>
      <c r="P26" s="270">
        <f t="shared" si="15"/>
        <v>435.73</v>
      </c>
      <c r="Q26" s="281">
        <f t="shared" si="3"/>
        <v>1.2449428571428571E-2</v>
      </c>
      <c r="R26" s="132">
        <f t="shared" si="21"/>
        <v>42</v>
      </c>
      <c r="S26" s="133">
        <f t="shared" si="22"/>
        <v>0.18</v>
      </c>
      <c r="T26" s="143">
        <f t="shared" si="16"/>
        <v>56</v>
      </c>
      <c r="U26" s="133">
        <f t="shared" si="23"/>
        <v>0.24</v>
      </c>
      <c r="V26" s="186"/>
      <c r="W26" s="181">
        <f t="shared" si="4"/>
        <v>238.8</v>
      </c>
      <c r="X26" s="196">
        <f t="shared" si="17"/>
        <v>674.53</v>
      </c>
      <c r="Y26" s="243">
        <f t="shared" si="18"/>
        <v>0.55000000000000004</v>
      </c>
      <c r="Z26" s="244">
        <f t="shared" si="5"/>
        <v>0.01</v>
      </c>
      <c r="AA26" s="213"/>
      <c r="AB26" s="215">
        <f t="shared" si="6"/>
        <v>34325.47</v>
      </c>
      <c r="AC26" s="239">
        <f t="shared" si="7"/>
        <v>0.02</v>
      </c>
      <c r="AD26" s="234">
        <f t="shared" si="8"/>
        <v>3299.8575525812612</v>
      </c>
      <c r="AE26" s="235">
        <f t="shared" si="19"/>
        <v>3536.8575525812612</v>
      </c>
      <c r="AF26" s="207">
        <v>10</v>
      </c>
    </row>
    <row r="27" spans="1:34" ht="15">
      <c r="A27" s="198">
        <v>11</v>
      </c>
      <c r="B27" s="118">
        <f t="shared" si="20"/>
        <v>-1</v>
      </c>
      <c r="C27" s="123">
        <f t="shared" si="9"/>
        <v>13</v>
      </c>
      <c r="D27" s="84"/>
      <c r="E27" s="118">
        <f t="shared" si="10"/>
        <v>3</v>
      </c>
      <c r="F27" s="116">
        <f t="shared" si="24"/>
        <v>39</v>
      </c>
      <c r="G27" s="109">
        <f t="shared" si="11"/>
        <v>276</v>
      </c>
      <c r="H27" s="17"/>
      <c r="I27" s="13">
        <f t="shared" si="12"/>
        <v>2.1</v>
      </c>
      <c r="J27" s="121">
        <f t="shared" si="13"/>
        <v>1.18</v>
      </c>
      <c r="K27" s="14">
        <f t="shared" si="14"/>
        <v>2.38</v>
      </c>
      <c r="L27" s="183"/>
      <c r="M27" s="191">
        <f t="shared" si="0"/>
        <v>255.47</v>
      </c>
      <c r="N27" s="380">
        <f t="shared" si="1"/>
        <v>7.2991428571428573E-3</v>
      </c>
      <c r="O27" s="188">
        <f t="shared" si="2"/>
        <v>20.75</v>
      </c>
      <c r="P27" s="269">
        <f t="shared" si="15"/>
        <v>850.91</v>
      </c>
      <c r="Q27" s="282">
        <f t="shared" si="3"/>
        <v>2.4311714285714284E-2</v>
      </c>
      <c r="R27" s="130">
        <f t="shared" si="21"/>
        <v>41</v>
      </c>
      <c r="S27" s="131">
        <f t="shared" si="22"/>
        <v>0.15</v>
      </c>
      <c r="T27" s="137">
        <f t="shared" si="16"/>
        <v>54</v>
      </c>
      <c r="U27" s="138">
        <f t="shared" si="23"/>
        <v>0.2</v>
      </c>
      <c r="V27" s="186"/>
      <c r="W27" s="172">
        <f t="shared" si="4"/>
        <v>473.62</v>
      </c>
      <c r="X27" s="195">
        <f t="shared" si="17"/>
        <v>1324.53</v>
      </c>
      <c r="Y27" s="241">
        <f t="shared" si="18"/>
        <v>0.56000000000000005</v>
      </c>
      <c r="Z27" s="242">
        <f t="shared" si="5"/>
        <v>0.01</v>
      </c>
      <c r="AA27" s="213"/>
      <c r="AB27" s="214">
        <f t="shared" si="6"/>
        <v>33675.47</v>
      </c>
      <c r="AC27" s="238">
        <f t="shared" si="7"/>
        <v>0.04</v>
      </c>
      <c r="AD27" s="232">
        <f t="shared" si="8"/>
        <v>1641.1742650602407</v>
      </c>
      <c r="AE27" s="233">
        <f t="shared" si="19"/>
        <v>1917.1742650602407</v>
      </c>
      <c r="AF27" s="207">
        <v>11</v>
      </c>
    </row>
    <row r="28" spans="1:34" ht="15">
      <c r="A28" s="198">
        <v>12</v>
      </c>
      <c r="B28" s="118">
        <f t="shared" si="20"/>
        <v>-1</v>
      </c>
      <c r="C28" s="123">
        <f t="shared" si="9"/>
        <v>12</v>
      </c>
      <c r="D28" s="84"/>
      <c r="E28" s="118">
        <f t="shared" si="10"/>
        <v>3</v>
      </c>
      <c r="F28" s="116">
        <f t="shared" si="24"/>
        <v>42</v>
      </c>
      <c r="G28" s="109">
        <f t="shared" si="11"/>
        <v>318</v>
      </c>
      <c r="H28" s="17"/>
      <c r="I28" s="13">
        <f t="shared" si="12"/>
        <v>2.2000000000000002</v>
      </c>
      <c r="J28" s="121">
        <f t="shared" si="13"/>
        <v>2.5960000000000001</v>
      </c>
      <c r="K28" s="14">
        <f t="shared" si="14"/>
        <v>4.9800000000000004</v>
      </c>
      <c r="L28" s="183"/>
      <c r="M28" s="191">
        <f t="shared" si="0"/>
        <v>491.28</v>
      </c>
      <c r="N28" s="380">
        <f t="shared" si="1"/>
        <v>1.4036571428571428E-2</v>
      </c>
      <c r="O28" s="188">
        <f t="shared" si="2"/>
        <v>43.43</v>
      </c>
      <c r="P28" s="269">
        <f t="shared" si="15"/>
        <v>1738.14</v>
      </c>
      <c r="Q28" s="282">
        <f t="shared" si="3"/>
        <v>4.9661142857142862E-2</v>
      </c>
      <c r="R28" s="130">
        <f t="shared" si="21"/>
        <v>40</v>
      </c>
      <c r="S28" s="131">
        <f t="shared" si="22"/>
        <v>0.13</v>
      </c>
      <c r="T28" s="137">
        <f t="shared" si="16"/>
        <v>52</v>
      </c>
      <c r="U28" s="138">
        <f t="shared" si="23"/>
        <v>0.16</v>
      </c>
      <c r="V28" s="186"/>
      <c r="W28" s="172">
        <f t="shared" si="4"/>
        <v>991.02</v>
      </c>
      <c r="X28" s="195">
        <f t="shared" si="17"/>
        <v>2729.16</v>
      </c>
      <c r="Y28" s="241">
        <f t="shared" si="18"/>
        <v>0.56999999999999995</v>
      </c>
      <c r="Z28" s="242">
        <f t="shared" si="5"/>
        <v>0.03</v>
      </c>
      <c r="AA28" s="213"/>
      <c r="AB28" s="214">
        <f t="shared" si="6"/>
        <v>32270.84</v>
      </c>
      <c r="AC28" s="238">
        <f t="shared" si="7"/>
        <v>0.08</v>
      </c>
      <c r="AD28" s="232">
        <f t="shared" si="8"/>
        <v>761.30914114667291</v>
      </c>
      <c r="AE28" s="233">
        <f t="shared" si="19"/>
        <v>1079.309141146673</v>
      </c>
      <c r="AF28" s="207">
        <v>12</v>
      </c>
    </row>
    <row r="29" spans="1:34" ht="15">
      <c r="A29" s="198">
        <v>13</v>
      </c>
      <c r="B29" s="118">
        <f t="shared" si="20"/>
        <v>-1</v>
      </c>
      <c r="C29" s="123">
        <f t="shared" si="9"/>
        <v>11</v>
      </c>
      <c r="D29" s="84"/>
      <c r="E29" s="118">
        <f t="shared" si="10"/>
        <v>3</v>
      </c>
      <c r="F29" s="116">
        <f t="shared" si="24"/>
        <v>45</v>
      </c>
      <c r="G29" s="109">
        <f t="shared" si="11"/>
        <v>363</v>
      </c>
      <c r="H29" s="17"/>
      <c r="I29" s="13">
        <f t="shared" si="12"/>
        <v>2.2999999999999998</v>
      </c>
      <c r="J29" s="121">
        <f t="shared" si="13"/>
        <v>5.9710000000000001</v>
      </c>
      <c r="K29" s="14">
        <f t="shared" si="14"/>
        <v>10.95</v>
      </c>
      <c r="L29" s="183"/>
      <c r="M29" s="191">
        <f t="shared" si="0"/>
        <v>984.58</v>
      </c>
      <c r="N29" s="380">
        <f t="shared" si="1"/>
        <v>2.8130857142857145E-2</v>
      </c>
      <c r="O29" s="188">
        <f t="shared" si="2"/>
        <v>95.48</v>
      </c>
      <c r="P29" s="269">
        <f t="shared" si="15"/>
        <v>3728.12</v>
      </c>
      <c r="Q29" s="282">
        <f t="shared" si="3"/>
        <v>0.10651771428571429</v>
      </c>
      <c r="R29" s="130">
        <f t="shared" si="21"/>
        <v>39</v>
      </c>
      <c r="S29" s="131">
        <f t="shared" si="22"/>
        <v>0.11</v>
      </c>
      <c r="T29" s="137">
        <f t="shared" si="16"/>
        <v>50</v>
      </c>
      <c r="U29" s="138">
        <f t="shared" si="23"/>
        <v>0.14000000000000001</v>
      </c>
      <c r="V29" s="186"/>
      <c r="W29" s="172">
        <f t="shared" si="4"/>
        <v>2179.0500000000002</v>
      </c>
      <c r="X29" s="195">
        <f t="shared" si="17"/>
        <v>5907.17</v>
      </c>
      <c r="Y29" s="241">
        <f t="shared" si="18"/>
        <v>0.57999999999999996</v>
      </c>
      <c r="Z29" s="242">
        <f t="shared" si="5"/>
        <v>0.06</v>
      </c>
      <c r="AA29" s="213"/>
      <c r="AB29" s="214">
        <f t="shared" si="6"/>
        <v>29092.83</v>
      </c>
      <c r="AC29" s="238">
        <f t="shared" si="7"/>
        <v>0.17</v>
      </c>
      <c r="AD29" s="232">
        <f t="shared" si="8"/>
        <v>322.95842061164637</v>
      </c>
      <c r="AE29" s="233">
        <f t="shared" si="19"/>
        <v>685.95842061164637</v>
      </c>
      <c r="AF29" s="207">
        <v>13</v>
      </c>
    </row>
    <row r="30" spans="1:34" ht="15">
      <c r="A30" s="198">
        <v>14</v>
      </c>
      <c r="B30" s="118">
        <f t="shared" si="20"/>
        <v>-1</v>
      </c>
      <c r="C30" s="123">
        <f t="shared" si="9"/>
        <v>10</v>
      </c>
      <c r="D30" s="84"/>
      <c r="E30" s="118">
        <f t="shared" si="10"/>
        <v>3</v>
      </c>
      <c r="F30" s="116">
        <f t="shared" si="24"/>
        <v>48</v>
      </c>
      <c r="G30" s="109">
        <f t="shared" si="11"/>
        <v>411</v>
      </c>
      <c r="H30" s="17"/>
      <c r="I30" s="13">
        <f t="shared" si="12"/>
        <v>2.4</v>
      </c>
      <c r="J30" s="121">
        <f t="shared" si="13"/>
        <v>14.33</v>
      </c>
      <c r="K30" s="14">
        <f t="shared" si="14"/>
        <v>25.28</v>
      </c>
      <c r="L30" s="183"/>
      <c r="M30" s="191">
        <f t="shared" si="0"/>
        <v>2052.7199999999998</v>
      </c>
      <c r="N30" s="380">
        <f t="shared" si="1"/>
        <v>5.8649142857142851E-2</v>
      </c>
      <c r="O30" s="188">
        <f t="shared" si="2"/>
        <v>220.44</v>
      </c>
      <c r="P30" s="269">
        <f t="shared" si="15"/>
        <v>8397.33</v>
      </c>
      <c r="Q30" s="282">
        <f t="shared" si="3"/>
        <v>0.2399237142857143</v>
      </c>
      <c r="R30" s="130">
        <f t="shared" si="21"/>
        <v>38</v>
      </c>
      <c r="S30" s="131">
        <f t="shared" si="22"/>
        <v>0.09</v>
      </c>
      <c r="T30" s="137">
        <f t="shared" si="16"/>
        <v>48</v>
      </c>
      <c r="U30" s="138">
        <f t="shared" si="23"/>
        <v>0.12</v>
      </c>
      <c r="V30" s="186"/>
      <c r="W30" s="172">
        <f t="shared" si="4"/>
        <v>5030.72</v>
      </c>
      <c r="X30" s="195">
        <f t="shared" si="17"/>
        <v>13428.05</v>
      </c>
      <c r="Y30" s="241">
        <f t="shared" si="18"/>
        <v>0.6</v>
      </c>
      <c r="Z30" s="242">
        <f t="shared" si="5"/>
        <v>0.14000000000000001</v>
      </c>
      <c r="AA30" s="213"/>
      <c r="AB30" s="214">
        <f t="shared" si="6"/>
        <v>21571.95</v>
      </c>
      <c r="AC30" s="238">
        <f t="shared" si="7"/>
        <v>0.38</v>
      </c>
      <c r="AD30" s="232">
        <f t="shared" si="8"/>
        <v>116.11561422609326</v>
      </c>
      <c r="AE30" s="233">
        <f t="shared" si="19"/>
        <v>527.11561422609327</v>
      </c>
      <c r="AF30" s="207">
        <v>14</v>
      </c>
    </row>
    <row r="31" spans="1:34" ht="15">
      <c r="A31" s="383">
        <v>15</v>
      </c>
      <c r="B31" s="119">
        <f t="shared" si="20"/>
        <v>-1</v>
      </c>
      <c r="C31" s="111">
        <f t="shared" si="9"/>
        <v>9</v>
      </c>
      <c r="D31" s="15"/>
      <c r="E31" s="119">
        <f t="shared" si="10"/>
        <v>0</v>
      </c>
      <c r="F31" s="110">
        <f t="shared" si="24"/>
        <v>48</v>
      </c>
      <c r="G31" s="111">
        <f t="shared" si="11"/>
        <v>459</v>
      </c>
      <c r="H31" s="15"/>
      <c r="I31" s="19">
        <f t="shared" si="12"/>
        <v>2.5</v>
      </c>
      <c r="J31" s="20">
        <f t="shared" si="13"/>
        <v>35.825000000000003</v>
      </c>
      <c r="K31" s="21">
        <f t="shared" si="14"/>
        <v>61.11</v>
      </c>
      <c r="L31" s="183"/>
      <c r="M31" s="192">
        <f t="shared" si="0"/>
        <v>4429.26</v>
      </c>
      <c r="N31" s="381">
        <f t="shared" si="1"/>
        <v>0.12655028571428573</v>
      </c>
      <c r="O31" s="189">
        <f t="shared" si="2"/>
        <v>532.88</v>
      </c>
      <c r="P31" s="270">
        <f t="shared" si="15"/>
        <v>19193.48</v>
      </c>
      <c r="Q31" s="281">
        <f t="shared" si="3"/>
        <v>0.54838514285714279</v>
      </c>
      <c r="R31" s="132">
        <f t="shared" si="21"/>
        <v>36</v>
      </c>
      <c r="S31" s="133">
        <f t="shared" si="22"/>
        <v>0.08</v>
      </c>
      <c r="T31" s="141">
        <f t="shared" si="16"/>
        <v>45</v>
      </c>
      <c r="U31" s="142">
        <f t="shared" si="23"/>
        <v>0.1</v>
      </c>
      <c r="V31" s="186"/>
      <c r="W31" s="181">
        <f t="shared" si="4"/>
        <v>12160.89</v>
      </c>
      <c r="X31" s="196">
        <f t="shared" si="17"/>
        <v>31354.37</v>
      </c>
      <c r="Y31" s="243">
        <f t="shared" si="18"/>
        <v>0.63</v>
      </c>
      <c r="Z31" s="244">
        <f t="shared" si="5"/>
        <v>0.35</v>
      </c>
      <c r="AA31" s="213"/>
      <c r="AB31" s="215">
        <f t="shared" si="6"/>
        <v>3645.63</v>
      </c>
      <c r="AC31" s="239">
        <f t="shared" si="7"/>
        <v>0.9</v>
      </c>
      <c r="AD31" s="234">
        <f t="shared" si="8"/>
        <v>25.098224741029878</v>
      </c>
      <c r="AE31" s="235">
        <f t="shared" si="19"/>
        <v>484.09822474102987</v>
      </c>
      <c r="AF31" s="207">
        <v>15</v>
      </c>
    </row>
    <row r="32" spans="1:34" ht="15">
      <c r="A32" s="198">
        <v>16</v>
      </c>
      <c r="B32" s="118">
        <f t="shared" si="20"/>
        <v>-1</v>
      </c>
      <c r="C32" s="123">
        <f t="shared" si="9"/>
        <v>8</v>
      </c>
      <c r="D32" s="84"/>
      <c r="E32" s="118">
        <f t="shared" si="10"/>
        <v>0</v>
      </c>
      <c r="F32" s="116">
        <f t="shared" si="24"/>
        <v>48</v>
      </c>
      <c r="G32" s="109">
        <f t="shared" si="11"/>
        <v>507</v>
      </c>
      <c r="H32" s="17"/>
      <c r="I32" s="13">
        <f t="shared" si="12"/>
        <v>2.5</v>
      </c>
      <c r="J32" s="121">
        <f t="shared" si="13"/>
        <v>89.563000000000002</v>
      </c>
      <c r="K32" s="14">
        <f t="shared" si="14"/>
        <v>150.67000000000002</v>
      </c>
      <c r="L32" s="183"/>
      <c r="M32" s="191">
        <f t="shared" si="0"/>
        <v>9606.7000000000007</v>
      </c>
      <c r="N32" s="380">
        <f t="shared" si="1"/>
        <v>0.27447714285714286</v>
      </c>
      <c r="O32" s="188">
        <f t="shared" si="2"/>
        <v>1313.84</v>
      </c>
      <c r="P32" s="269">
        <f t="shared" si="15"/>
        <v>45309.06</v>
      </c>
      <c r="Q32" s="282">
        <f t="shared" si="3"/>
        <v>1.2945445714285713</v>
      </c>
      <c r="R32" s="130">
        <f t="shared" si="21"/>
        <v>34</v>
      </c>
      <c r="S32" s="131">
        <f t="shared" si="22"/>
        <v>7.0000000000000007E-2</v>
      </c>
      <c r="T32" s="137">
        <f t="shared" si="16"/>
        <v>42</v>
      </c>
      <c r="U32" s="138">
        <f t="shared" si="23"/>
        <v>0.08</v>
      </c>
      <c r="V32" s="186"/>
      <c r="W32" s="172">
        <f t="shared" si="4"/>
        <v>29983.33</v>
      </c>
      <c r="X32" s="195">
        <f t="shared" si="17"/>
        <v>75292.39</v>
      </c>
      <c r="Y32" s="241">
        <f t="shared" si="18"/>
        <v>0.66</v>
      </c>
      <c r="Z32" s="242">
        <f t="shared" si="5"/>
        <v>0.86</v>
      </c>
      <c r="AA32" s="213"/>
      <c r="AB32" s="214">
        <f t="shared" si="6"/>
        <v>-40292.39</v>
      </c>
      <c r="AC32" s="238">
        <f t="shared" si="7"/>
        <v>2.15</v>
      </c>
      <c r="AD32" s="232">
        <f t="shared" si="8"/>
        <v>0</v>
      </c>
      <c r="AE32" s="233">
        <f t="shared" si="19"/>
        <v>0</v>
      </c>
      <c r="AF32" s="207">
        <v>16</v>
      </c>
    </row>
    <row r="33" spans="1:32" ht="15">
      <c r="A33" s="198">
        <v>17</v>
      </c>
      <c r="B33" s="118">
        <f t="shared" si="20"/>
        <v>-1</v>
      </c>
      <c r="C33" s="123">
        <f t="shared" si="9"/>
        <v>7</v>
      </c>
      <c r="D33" s="84"/>
      <c r="E33" s="118">
        <f t="shared" si="10"/>
        <v>0</v>
      </c>
      <c r="F33" s="116">
        <f t="shared" si="24"/>
        <v>48</v>
      </c>
      <c r="G33" s="109">
        <f t="shared" si="11"/>
        <v>555</v>
      </c>
      <c r="H33" s="17"/>
      <c r="I33" s="13">
        <f t="shared" si="12"/>
        <v>2.5</v>
      </c>
      <c r="J33" s="121">
        <f t="shared" si="13"/>
        <v>223.90799999999999</v>
      </c>
      <c r="K33" s="14">
        <f t="shared" si="14"/>
        <v>374.58000000000004</v>
      </c>
      <c r="L33" s="183"/>
      <c r="M33" s="191">
        <f t="shared" si="0"/>
        <v>20616.900000000001</v>
      </c>
      <c r="N33" s="380">
        <f t="shared" si="1"/>
        <v>0.58905428571428575</v>
      </c>
      <c r="O33" s="188">
        <f t="shared" si="2"/>
        <v>3266.34</v>
      </c>
      <c r="P33" s="269">
        <f t="shared" si="15"/>
        <v>109716.94</v>
      </c>
      <c r="Q33" s="282">
        <f t="shared" si="3"/>
        <v>3.1347697142857145</v>
      </c>
      <c r="R33" s="130">
        <f t="shared" si="21"/>
        <v>34</v>
      </c>
      <c r="S33" s="131">
        <f t="shared" si="22"/>
        <v>0.06</v>
      </c>
      <c r="T33" s="137">
        <f t="shared" si="16"/>
        <v>41</v>
      </c>
      <c r="U33" s="138">
        <f t="shared" si="23"/>
        <v>7.0000000000000007E-2</v>
      </c>
      <c r="V33" s="186"/>
      <c r="W33" s="172">
        <f t="shared" si="4"/>
        <v>74541.42</v>
      </c>
      <c r="X33" s="195">
        <f t="shared" si="17"/>
        <v>184258.36</v>
      </c>
      <c r="Y33" s="241">
        <f t="shared" si="18"/>
        <v>0.68</v>
      </c>
      <c r="Z33" s="242">
        <f t="shared" si="5"/>
        <v>2.13</v>
      </c>
      <c r="AA33" s="213"/>
      <c r="AB33" s="214">
        <f t="shared" si="6"/>
        <v>-149258.35999999999</v>
      </c>
      <c r="AC33" s="238">
        <f t="shared" si="7"/>
        <v>5.26</v>
      </c>
      <c r="AD33" s="232">
        <f t="shared" si="8"/>
        <v>0</v>
      </c>
      <c r="AE33" s="233">
        <f t="shared" si="19"/>
        <v>0</v>
      </c>
      <c r="AF33" s="207">
        <v>17</v>
      </c>
    </row>
    <row r="34" spans="1:32" ht="15">
      <c r="A34" s="198">
        <v>18</v>
      </c>
      <c r="B34" s="118">
        <f t="shared" si="20"/>
        <v>-1</v>
      </c>
      <c r="C34" s="123">
        <f t="shared" si="9"/>
        <v>6</v>
      </c>
      <c r="D34" s="84"/>
      <c r="E34" s="118">
        <f t="shared" si="10"/>
        <v>0</v>
      </c>
      <c r="F34" s="116">
        <f t="shared" si="24"/>
        <v>48</v>
      </c>
      <c r="G34" s="109">
        <f t="shared" si="11"/>
        <v>603</v>
      </c>
      <c r="H34" s="17"/>
      <c r="I34" s="13">
        <f t="shared" si="12"/>
        <v>2.5</v>
      </c>
      <c r="J34" s="121">
        <f t="shared" si="13"/>
        <v>559.77</v>
      </c>
      <c r="K34" s="14">
        <f t="shared" si="14"/>
        <v>934.35</v>
      </c>
      <c r="L34" s="183"/>
      <c r="M34" s="191">
        <f t="shared" si="0"/>
        <v>43279.08</v>
      </c>
      <c r="N34" s="380">
        <f t="shared" si="1"/>
        <v>1.236545142857143</v>
      </c>
      <c r="O34" s="188">
        <f t="shared" si="2"/>
        <v>8147.53</v>
      </c>
      <c r="P34" s="269">
        <f t="shared" si="15"/>
        <v>269859.76</v>
      </c>
      <c r="Q34" s="282">
        <f t="shared" si="3"/>
        <v>7.7102788571428578</v>
      </c>
      <c r="R34" s="130">
        <f t="shared" si="21"/>
        <v>33</v>
      </c>
      <c r="S34" s="131">
        <f t="shared" si="22"/>
        <v>0.05</v>
      </c>
      <c r="T34" s="137">
        <f t="shared" si="16"/>
        <v>39</v>
      </c>
      <c r="U34" s="138">
        <f t="shared" si="23"/>
        <v>0.06</v>
      </c>
      <c r="V34" s="186"/>
      <c r="W34" s="172">
        <f t="shared" si="4"/>
        <v>185935.65</v>
      </c>
      <c r="X34" s="195">
        <f t="shared" si="17"/>
        <v>455795.41</v>
      </c>
      <c r="Y34" s="241">
        <f t="shared" si="18"/>
        <v>0.69</v>
      </c>
      <c r="Z34" s="242">
        <f t="shared" si="5"/>
        <v>5.31</v>
      </c>
      <c r="AA34" s="213"/>
      <c r="AB34" s="214">
        <f t="shared" si="6"/>
        <v>-420795.41</v>
      </c>
      <c r="AC34" s="238">
        <f t="shared" si="7"/>
        <v>13.02</v>
      </c>
      <c r="AD34" s="232">
        <f t="shared" si="8"/>
        <v>0</v>
      </c>
      <c r="AE34" s="233">
        <f t="shared" si="19"/>
        <v>0</v>
      </c>
      <c r="AF34" s="207">
        <v>18</v>
      </c>
    </row>
    <row r="35" spans="1:32" ht="15">
      <c r="A35" s="198">
        <v>19</v>
      </c>
      <c r="B35" s="118">
        <f t="shared" si="20"/>
        <v>-1</v>
      </c>
      <c r="C35" s="123">
        <f t="shared" si="9"/>
        <v>5</v>
      </c>
      <c r="D35" s="84"/>
      <c r="E35" s="118">
        <f t="shared" si="10"/>
        <v>0</v>
      </c>
      <c r="F35" s="116">
        <f t="shared" si="24"/>
        <v>48</v>
      </c>
      <c r="G35" s="109">
        <f t="shared" si="11"/>
        <v>651</v>
      </c>
      <c r="H35" s="17"/>
      <c r="I35" s="13">
        <f t="shared" si="12"/>
        <v>2.5</v>
      </c>
      <c r="J35" s="121">
        <f t="shared" si="13"/>
        <v>1399.425</v>
      </c>
      <c r="K35" s="14">
        <f t="shared" si="14"/>
        <v>2333.7800000000002</v>
      </c>
      <c r="L35" s="183"/>
      <c r="M35" s="191">
        <f t="shared" si="0"/>
        <v>87750.12</v>
      </c>
      <c r="N35" s="380">
        <f t="shared" si="1"/>
        <v>2.5071462857142857</v>
      </c>
      <c r="O35" s="188">
        <f t="shared" si="2"/>
        <v>20350.560000000001</v>
      </c>
      <c r="P35" s="269">
        <f t="shared" si="15"/>
        <v>669337.85</v>
      </c>
      <c r="Q35" s="282">
        <f t="shared" si="3"/>
        <v>19.123938571428571</v>
      </c>
      <c r="R35" s="130">
        <f t="shared" si="21"/>
        <v>33</v>
      </c>
      <c r="S35" s="131">
        <f t="shared" si="22"/>
        <v>0.05</v>
      </c>
      <c r="T35" s="137">
        <f t="shared" si="16"/>
        <v>38</v>
      </c>
      <c r="U35" s="138">
        <f t="shared" si="23"/>
        <v>0.06</v>
      </c>
      <c r="V35" s="186"/>
      <c r="W35" s="172">
        <f t="shared" si="4"/>
        <v>464422.22</v>
      </c>
      <c r="X35" s="195">
        <f t="shared" si="17"/>
        <v>1133760.07</v>
      </c>
      <c r="Y35" s="241">
        <f t="shared" si="18"/>
        <v>0.69</v>
      </c>
      <c r="Z35" s="242">
        <f t="shared" si="5"/>
        <v>13.27</v>
      </c>
      <c r="AA35" s="213"/>
      <c r="AB35" s="214">
        <f t="shared" si="6"/>
        <v>-1098760.07</v>
      </c>
      <c r="AC35" s="238">
        <f t="shared" si="7"/>
        <v>32.39</v>
      </c>
      <c r="AD35" s="232">
        <f t="shared" si="8"/>
        <v>0</v>
      </c>
      <c r="AE35" s="233">
        <f t="shared" si="19"/>
        <v>0</v>
      </c>
      <c r="AF35" s="207">
        <v>19</v>
      </c>
    </row>
    <row r="36" spans="1:32" ht="15.75" thickBot="1">
      <c r="A36" s="199">
        <v>20</v>
      </c>
      <c r="B36" s="120">
        <f t="shared" si="20"/>
        <v>-1</v>
      </c>
      <c r="C36" s="124">
        <f t="shared" si="9"/>
        <v>4</v>
      </c>
      <c r="D36" s="87"/>
      <c r="E36" s="120">
        <f t="shared" si="10"/>
        <v>0</v>
      </c>
      <c r="F36" s="117">
        <f t="shared" si="24"/>
        <v>48</v>
      </c>
      <c r="G36" s="112">
        <f t="shared" si="11"/>
        <v>699</v>
      </c>
      <c r="H36" s="27"/>
      <c r="I36" s="23">
        <f t="shared" si="12"/>
        <v>2.5</v>
      </c>
      <c r="J36" s="122">
        <f t="shared" si="13"/>
        <v>3498.5630000000001</v>
      </c>
      <c r="K36" s="24">
        <f t="shared" si="14"/>
        <v>5832.34</v>
      </c>
      <c r="L36" s="183"/>
      <c r="M36" s="193">
        <f t="shared" si="0"/>
        <v>168437.96</v>
      </c>
      <c r="N36" s="382">
        <f t="shared" si="1"/>
        <v>4.812513142857143</v>
      </c>
      <c r="O36" s="190">
        <f t="shared" si="2"/>
        <v>50858</v>
      </c>
      <c r="P36" s="268">
        <f t="shared" si="15"/>
        <v>1667156.18</v>
      </c>
      <c r="Q36" s="283">
        <f t="shared" si="3"/>
        <v>47.633033714285709</v>
      </c>
      <c r="R36" s="134">
        <f t="shared" si="21"/>
        <v>33</v>
      </c>
      <c r="S36" s="135">
        <f t="shared" si="22"/>
        <v>0.05</v>
      </c>
      <c r="T36" s="139">
        <f t="shared" si="16"/>
        <v>37</v>
      </c>
      <c r="U36" s="140">
        <f t="shared" si="23"/>
        <v>0.05</v>
      </c>
      <c r="V36" s="186"/>
      <c r="W36" s="173">
        <f t="shared" si="4"/>
        <v>1160635.6599999999</v>
      </c>
      <c r="X36" s="197">
        <f t="shared" si="17"/>
        <v>2827791.84</v>
      </c>
      <c r="Y36" s="245">
        <f t="shared" si="18"/>
        <v>0.7</v>
      </c>
      <c r="Z36" s="246">
        <f t="shared" si="5"/>
        <v>33.159999999999997</v>
      </c>
      <c r="AA36" s="213"/>
      <c r="AB36" s="216">
        <f t="shared" si="6"/>
        <v>-2792791.84</v>
      </c>
      <c r="AC36" s="240">
        <f t="shared" si="7"/>
        <v>80.790000000000006</v>
      </c>
      <c r="AD36" s="236">
        <f t="shared" si="8"/>
        <v>0</v>
      </c>
      <c r="AE36" s="237">
        <f t="shared" si="19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4"/>
      <c r="B40" s="285">
        <v>1</v>
      </c>
      <c r="C40" s="285"/>
      <c r="D40" s="285"/>
      <c r="E40" s="285"/>
      <c r="F40" s="285">
        <v>2</v>
      </c>
      <c r="G40" s="285"/>
      <c r="H40" s="285"/>
      <c r="I40" s="285"/>
      <c r="J40" s="285">
        <v>3</v>
      </c>
      <c r="K40" s="285"/>
      <c r="L40" s="285"/>
      <c r="M40" s="285"/>
      <c r="N40" s="285"/>
      <c r="O40" s="285"/>
      <c r="P40" s="285"/>
      <c r="Q40" s="285">
        <v>4</v>
      </c>
      <c r="R40" s="285"/>
      <c r="S40" s="285"/>
      <c r="T40" s="285"/>
      <c r="U40" s="285"/>
      <c r="V40" s="285"/>
      <c r="W40" s="285"/>
      <c r="X40" s="392">
        <v>5</v>
      </c>
      <c r="Y40" s="392"/>
      <c r="Z40" s="285"/>
      <c r="AA40" s="285"/>
      <c r="AB40" s="285"/>
      <c r="AC40" s="392">
        <v>6</v>
      </c>
      <c r="AD40" s="392"/>
    </row>
  </sheetData>
  <protectedRanges>
    <protectedRange sqref="C2:C4" name="Диапазон1"/>
    <protectedRange sqref="G2:G4" name="Диапазон1_1"/>
    <protectedRange sqref="K2:K4" name="Диапазон1_2"/>
  </protectedRanges>
  <mergeCells count="9">
    <mergeCell ref="M15:N15"/>
    <mergeCell ref="AC40:AD40"/>
    <mergeCell ref="X40:Y40"/>
    <mergeCell ref="AH23:AH24"/>
    <mergeCell ref="AH5:AH6"/>
    <mergeCell ref="T15:U15"/>
    <mergeCell ref="AD15:AE15"/>
    <mergeCell ref="R15:S15"/>
    <mergeCell ref="P15:Q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2017-03-13T16:16:26Z</cp:lastPrinted>
  <dcterms:created xsi:type="dcterms:W3CDTF">2016-02-20T10:06:05Z</dcterms:created>
  <dcterms:modified xsi:type="dcterms:W3CDTF">2017-03-15T15:49:34Z</dcterms:modified>
</cp:coreProperties>
</file>